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855" windowWidth="24375" windowHeight="11670" activeTab="2"/>
  </bookViews>
  <sheets>
    <sheet name="Rekapitulace stavby" sheetId="1" r:id="rId1"/>
    <sheet name="01 - Stavební části SO 02..." sheetId="2" r:id="rId2"/>
    <sheet name="02 - Vedlejší rozpočtové ..." sheetId="3" r:id="rId3"/>
  </sheets>
  <definedNames>
    <definedName name="_xlnm._FilterDatabase" localSheetId="1" hidden="1">'01 - Stavební části SO 02...'!$C$133:$K$663</definedName>
    <definedName name="_xlnm._FilterDatabase" localSheetId="2" hidden="1">'02 - Vedlejší rozpočtové ...'!$C$122:$K$143</definedName>
    <definedName name="_xlnm.Print_Titles" localSheetId="1">'01 - Stavební části SO 02...'!$133:$133</definedName>
    <definedName name="_xlnm.Print_Titles" localSheetId="2">'02 - Vedlejší rozpočtové ...'!$122:$122</definedName>
    <definedName name="_xlnm.Print_Titles" localSheetId="0">'Rekapitulace stavby'!$92:$92</definedName>
    <definedName name="_xlnm.Print_Area" localSheetId="1">'01 - Stavební části SO 02...'!$C$4:$J$76,'01 - Stavební části SO 02...'!$C$82:$J$115,'01 - Stavební části SO 02...'!$C$121:$J$663</definedName>
    <definedName name="_xlnm.Print_Area" localSheetId="2">'02 - Vedlejší rozpočtové ...'!$C$4:$J$76,'02 - Vedlejší rozpočtové ...'!$C$82:$J$104,'02 - Vedlejší rozpočtové ...'!$C$110:$J$143</definedName>
    <definedName name="_xlnm.Print_Area" localSheetId="0">'Rekapitulace stavby'!$D$4:$AO$76,'Rekapitulace stavby'!$C$82:$AQ$97</definedName>
  </definedNames>
  <calcPr calcId="124519"/>
</workbook>
</file>

<file path=xl/calcChain.xml><?xml version="1.0" encoding="utf-8"?>
<calcChain xmlns="http://schemas.openxmlformats.org/spreadsheetml/2006/main">
  <c r="J37" i="3"/>
  <c r="J36"/>
  <c r="AY96" i="1"/>
  <c r="J35" i="3"/>
  <c r="AX96" i="1"/>
  <c r="BI140" i="3"/>
  <c r="BH140"/>
  <c r="BG140"/>
  <c r="BF140"/>
  <c r="T140"/>
  <c r="T139"/>
  <c r="R140"/>
  <c r="R139"/>
  <c r="P140"/>
  <c r="P139" s="1"/>
  <c r="BI138"/>
  <c r="BH138"/>
  <c r="BG138"/>
  <c r="BF138"/>
  <c r="T138"/>
  <c r="T137"/>
  <c r="R138"/>
  <c r="R137" s="1"/>
  <c r="P138"/>
  <c r="P137" s="1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T129"/>
  <c r="R130"/>
  <c r="R129" s="1"/>
  <c r="P130"/>
  <c r="P129" s="1"/>
  <c r="BI128"/>
  <c r="BH128"/>
  <c r="BG128"/>
  <c r="BF128"/>
  <c r="T128"/>
  <c r="T127" s="1"/>
  <c r="R128"/>
  <c r="R127" s="1"/>
  <c r="P128"/>
  <c r="P127" s="1"/>
  <c r="BI126"/>
  <c r="BH126"/>
  <c r="BG126"/>
  <c r="BF126"/>
  <c r="T126"/>
  <c r="T125" s="1"/>
  <c r="R126"/>
  <c r="R125"/>
  <c r="P126"/>
  <c r="P125"/>
  <c r="J120"/>
  <c r="F119"/>
  <c r="F117"/>
  <c r="E115"/>
  <c r="J92"/>
  <c r="F91"/>
  <c r="F89"/>
  <c r="E87"/>
  <c r="J21"/>
  <c r="E21"/>
  <c r="J119" s="1"/>
  <c r="J20"/>
  <c r="J18"/>
  <c r="E18"/>
  <c r="F120" s="1"/>
  <c r="J17"/>
  <c r="J12"/>
  <c r="J89" s="1"/>
  <c r="E7"/>
  <c r="E85" s="1"/>
  <c r="J37" i="2"/>
  <c r="J36"/>
  <c r="AY95" i="1"/>
  <c r="J35" i="2"/>
  <c r="AX95" i="1"/>
  <c r="BI663" i="2"/>
  <c r="BH663"/>
  <c r="BG663"/>
  <c r="BF663"/>
  <c r="T663"/>
  <c r="R663"/>
  <c r="P663"/>
  <c r="BI658"/>
  <c r="BH658"/>
  <c r="BG658"/>
  <c r="BF658"/>
  <c r="T658"/>
  <c r="R658"/>
  <c r="P658"/>
  <c r="BI652"/>
  <c r="BH652"/>
  <c r="BG652"/>
  <c r="BF652"/>
  <c r="T652"/>
  <c r="R652"/>
  <c r="P652"/>
  <c r="BI650"/>
  <c r="BH650"/>
  <c r="BG650"/>
  <c r="BF650"/>
  <c r="T650"/>
  <c r="R650"/>
  <c r="P650"/>
  <c r="BI643"/>
  <c r="BH643"/>
  <c r="BG643"/>
  <c r="BF643"/>
  <c r="T643"/>
  <c r="R643"/>
  <c r="P643"/>
  <c r="BI639"/>
  <c r="BH639"/>
  <c r="BG639"/>
  <c r="BF639"/>
  <c r="T639"/>
  <c r="R639"/>
  <c r="P639"/>
  <c r="BI633"/>
  <c r="BH633"/>
  <c r="BG633"/>
  <c r="BF633"/>
  <c r="T633"/>
  <c r="R633"/>
  <c r="P633"/>
  <c r="BI629"/>
  <c r="BH629"/>
  <c r="BG629"/>
  <c r="BF629"/>
  <c r="T629"/>
  <c r="R629"/>
  <c r="P629"/>
  <c r="BI625"/>
  <c r="BH625"/>
  <c r="BG625"/>
  <c r="BF625"/>
  <c r="T625"/>
  <c r="R625"/>
  <c r="P625"/>
  <c r="BI619"/>
  <c r="BH619"/>
  <c r="BG619"/>
  <c r="BF619"/>
  <c r="T619"/>
  <c r="R619"/>
  <c r="P619"/>
  <c r="BI615"/>
  <c r="BH615"/>
  <c r="BG615"/>
  <c r="BF615"/>
  <c r="T615"/>
  <c r="R615"/>
  <c r="P615"/>
  <c r="BI611"/>
  <c r="BH611"/>
  <c r="BG611"/>
  <c r="BF611"/>
  <c r="T611"/>
  <c r="R611"/>
  <c r="P611"/>
  <c r="BI607"/>
  <c r="BH607"/>
  <c r="BG607"/>
  <c r="BF607"/>
  <c r="T607"/>
  <c r="R607"/>
  <c r="P607"/>
  <c r="BI603"/>
  <c r="BH603"/>
  <c r="BG603"/>
  <c r="BF603"/>
  <c r="T603"/>
  <c r="R603"/>
  <c r="P603"/>
  <c r="BI597"/>
  <c r="BH597"/>
  <c r="BG597"/>
  <c r="BF597"/>
  <c r="T597"/>
  <c r="R597"/>
  <c r="P597"/>
  <c r="BI595"/>
  <c r="BH595"/>
  <c r="BG595"/>
  <c r="BF595"/>
  <c r="T595"/>
  <c r="R595"/>
  <c r="P595"/>
  <c r="BI592"/>
  <c r="BH592"/>
  <c r="BG592"/>
  <c r="BF592"/>
  <c r="T592"/>
  <c r="R592"/>
  <c r="P592"/>
  <c r="BI588"/>
  <c r="BH588"/>
  <c r="BG588"/>
  <c r="BF588"/>
  <c r="T588"/>
  <c r="R588"/>
  <c r="P588"/>
  <c r="BI585"/>
  <c r="BH585"/>
  <c r="BG585"/>
  <c r="BF585"/>
  <c r="T585"/>
  <c r="R585"/>
  <c r="P585"/>
  <c r="BI581"/>
  <c r="BH581"/>
  <c r="BG581"/>
  <c r="BF581"/>
  <c r="T581"/>
  <c r="R581"/>
  <c r="P581"/>
  <c r="BI579"/>
  <c r="BH579"/>
  <c r="BG579"/>
  <c r="BF579"/>
  <c r="T579"/>
  <c r="R579"/>
  <c r="P579"/>
  <c r="BI571"/>
  <c r="BH571"/>
  <c r="BG571"/>
  <c r="BF571"/>
  <c r="T571"/>
  <c r="R571"/>
  <c r="P571"/>
  <c r="BI567"/>
  <c r="BH567"/>
  <c r="BG567"/>
  <c r="BF567"/>
  <c r="T567"/>
  <c r="R567"/>
  <c r="P567"/>
  <c r="BI561"/>
  <c r="BH561"/>
  <c r="BG561"/>
  <c r="BF561"/>
  <c r="T561"/>
  <c r="R561"/>
  <c r="P561"/>
  <c r="BI555"/>
  <c r="BH555"/>
  <c r="BG555"/>
  <c r="BF555"/>
  <c r="T555"/>
  <c r="R555"/>
  <c r="P555"/>
  <c r="BI550"/>
  <c r="BH550"/>
  <c r="BG550"/>
  <c r="BF550"/>
  <c r="T550"/>
  <c r="R550"/>
  <c r="P550"/>
  <c r="BI546"/>
  <c r="BH546"/>
  <c r="BG546"/>
  <c r="BF546"/>
  <c r="T546"/>
  <c r="R546"/>
  <c r="P546"/>
  <c r="BI540"/>
  <c r="BH540"/>
  <c r="BG540"/>
  <c r="BF540"/>
  <c r="T540"/>
  <c r="R540"/>
  <c r="P540"/>
  <c r="BI538"/>
  <c r="BH538"/>
  <c r="BG538"/>
  <c r="BF538"/>
  <c r="T538"/>
  <c r="R538"/>
  <c r="P538"/>
  <c r="BI537"/>
  <c r="BH537"/>
  <c r="BG537"/>
  <c r="BF537"/>
  <c r="T537"/>
  <c r="R537"/>
  <c r="P537"/>
  <c r="BI535"/>
  <c r="BH535"/>
  <c r="BG535"/>
  <c r="BF535"/>
  <c r="T535"/>
  <c r="R535"/>
  <c r="P535"/>
  <c r="BI530"/>
  <c r="BH530"/>
  <c r="BG530"/>
  <c r="BF530"/>
  <c r="T530"/>
  <c r="R530"/>
  <c r="P530"/>
  <c r="BI526"/>
  <c r="BH526"/>
  <c r="BG526"/>
  <c r="BF526"/>
  <c r="T526"/>
  <c r="R526"/>
  <c r="P526"/>
  <c r="BI521"/>
  <c r="BH521"/>
  <c r="BG521"/>
  <c r="BF521"/>
  <c r="T521"/>
  <c r="R521"/>
  <c r="P521"/>
  <c r="BI517"/>
  <c r="BH517"/>
  <c r="BG517"/>
  <c r="BF517"/>
  <c r="T517"/>
  <c r="R517"/>
  <c r="P517"/>
  <c r="BI513"/>
  <c r="BH513"/>
  <c r="BG513"/>
  <c r="BF513"/>
  <c r="T513"/>
  <c r="R513"/>
  <c r="P513"/>
  <c r="BI506"/>
  <c r="BH506"/>
  <c r="BG506"/>
  <c r="BF506"/>
  <c r="T506"/>
  <c r="R506"/>
  <c r="P506"/>
  <c r="BI502"/>
  <c r="BH502"/>
  <c r="BG502"/>
  <c r="BF502"/>
  <c r="T502"/>
  <c r="R502"/>
  <c r="P502"/>
  <c r="BI495"/>
  <c r="BH495"/>
  <c r="BG495"/>
  <c r="BF495"/>
  <c r="T495"/>
  <c r="R495"/>
  <c r="P495"/>
  <c r="BI493"/>
  <c r="BH493"/>
  <c r="BG493"/>
  <c r="BF493"/>
  <c r="T493"/>
  <c r="R493"/>
  <c r="P493"/>
  <c r="BI489"/>
  <c r="BH489"/>
  <c r="BG489"/>
  <c r="BF489"/>
  <c r="T489"/>
  <c r="R489"/>
  <c r="P489"/>
  <c r="BI482"/>
  <c r="BH482"/>
  <c r="BG482"/>
  <c r="BF482"/>
  <c r="T482"/>
  <c r="R482"/>
  <c r="P482"/>
  <c r="BI478"/>
  <c r="BH478"/>
  <c r="BG478"/>
  <c r="BF478"/>
  <c r="T478"/>
  <c r="R478"/>
  <c r="P478"/>
  <c r="BI471"/>
  <c r="BH471"/>
  <c r="BG471"/>
  <c r="BF471"/>
  <c r="T471"/>
  <c r="R471"/>
  <c r="P471"/>
  <c r="BI468"/>
  <c r="BH468"/>
  <c r="BG468"/>
  <c r="BF468"/>
  <c r="T468"/>
  <c r="T467"/>
  <c r="R468"/>
  <c r="R467" s="1"/>
  <c r="P468"/>
  <c r="P467"/>
  <c r="BI464"/>
  <c r="BH464"/>
  <c r="BG464"/>
  <c r="BF464"/>
  <c r="T464"/>
  <c r="R464"/>
  <c r="P464"/>
  <c r="BI463"/>
  <c r="BH463"/>
  <c r="BG463"/>
  <c r="BF463"/>
  <c r="T463"/>
  <c r="R463"/>
  <c r="P463"/>
  <c r="BI461"/>
  <c r="BH461"/>
  <c r="BG461"/>
  <c r="BF461"/>
  <c r="T461"/>
  <c r="R461"/>
  <c r="P461"/>
  <c r="BI460"/>
  <c r="BH460"/>
  <c r="BG460"/>
  <c r="BF460"/>
  <c r="T460"/>
  <c r="R460"/>
  <c r="P460"/>
  <c r="BI459"/>
  <c r="BH459"/>
  <c r="BG459"/>
  <c r="BF459"/>
  <c r="T459"/>
  <c r="R459"/>
  <c r="P459"/>
  <c r="BI454"/>
  <c r="BH454"/>
  <c r="BG454"/>
  <c r="BF454"/>
  <c r="T454"/>
  <c r="R454"/>
  <c r="P454"/>
  <c r="BI445"/>
  <c r="BH445"/>
  <c r="BG445"/>
  <c r="BF445"/>
  <c r="T445"/>
  <c r="R445"/>
  <c r="P445"/>
  <c r="BI438"/>
  <c r="BH438"/>
  <c r="BG438"/>
  <c r="BF438"/>
  <c r="T438"/>
  <c r="R438"/>
  <c r="P438"/>
  <c r="BI431"/>
  <c r="BH431"/>
  <c r="BG431"/>
  <c r="BF431"/>
  <c r="T431"/>
  <c r="R431"/>
  <c r="P431"/>
  <c r="BI427"/>
  <c r="BH427"/>
  <c r="BG427"/>
  <c r="BF427"/>
  <c r="T427"/>
  <c r="R427"/>
  <c r="P427"/>
  <c r="BI423"/>
  <c r="BH423"/>
  <c r="BG423"/>
  <c r="BF423"/>
  <c r="T423"/>
  <c r="R423"/>
  <c r="P423"/>
  <c r="BI419"/>
  <c r="BH419"/>
  <c r="BG419"/>
  <c r="BF419"/>
  <c r="T419"/>
  <c r="R419"/>
  <c r="P419"/>
  <c r="BI412"/>
  <c r="BH412"/>
  <c r="BG412"/>
  <c r="BF412"/>
  <c r="T412"/>
  <c r="R412"/>
  <c r="P412"/>
  <c r="BI401"/>
  <c r="BH401"/>
  <c r="BG401"/>
  <c r="BF401"/>
  <c r="T401"/>
  <c r="R401"/>
  <c r="P401"/>
  <c r="BI397"/>
  <c r="BH397"/>
  <c r="BG397"/>
  <c r="BF397"/>
  <c r="T397"/>
  <c r="R397"/>
  <c r="P397"/>
  <c r="BI396"/>
  <c r="BH396"/>
  <c r="BG396"/>
  <c r="BF396"/>
  <c r="T396"/>
  <c r="R396"/>
  <c r="P396"/>
  <c r="BI392"/>
  <c r="BH392"/>
  <c r="BG392"/>
  <c r="BF392"/>
  <c r="T392"/>
  <c r="R392"/>
  <c r="P392"/>
  <c r="BI389"/>
  <c r="BH389"/>
  <c r="BG389"/>
  <c r="BF389"/>
  <c r="T389"/>
  <c r="R389"/>
  <c r="P389"/>
  <c r="BI384"/>
  <c r="BH384"/>
  <c r="BG384"/>
  <c r="BF384"/>
  <c r="T384"/>
  <c r="R384"/>
  <c r="P384"/>
  <c r="BI375"/>
  <c r="BH375"/>
  <c r="BG375"/>
  <c r="BF375"/>
  <c r="T375"/>
  <c r="R375"/>
  <c r="P375"/>
  <c r="BI373"/>
  <c r="BH373"/>
  <c r="BG373"/>
  <c r="BF373"/>
  <c r="T373"/>
  <c r="R373"/>
  <c r="P373"/>
  <c r="BI372"/>
  <c r="BH372"/>
  <c r="BG372"/>
  <c r="BF372"/>
  <c r="T372"/>
  <c r="R372"/>
  <c r="P372"/>
  <c r="BI370"/>
  <c r="BH370"/>
  <c r="BG370"/>
  <c r="BF370"/>
  <c r="T370"/>
  <c r="R370"/>
  <c r="P370"/>
  <c r="BI369"/>
  <c r="BH369"/>
  <c r="BG369"/>
  <c r="BF369"/>
  <c r="T369"/>
  <c r="R369"/>
  <c r="P369"/>
  <c r="BI359"/>
  <c r="BH359"/>
  <c r="BG359"/>
  <c r="BF359"/>
  <c r="T359"/>
  <c r="R359"/>
  <c r="P359"/>
  <c r="BI350"/>
  <c r="BH350"/>
  <c r="BG350"/>
  <c r="BF350"/>
  <c r="T350"/>
  <c r="R350"/>
  <c r="P350"/>
  <c r="BI339"/>
  <c r="BH339"/>
  <c r="BG339"/>
  <c r="BF339"/>
  <c r="T339"/>
  <c r="R339"/>
  <c r="P339"/>
  <c r="BI328"/>
  <c r="BH328"/>
  <c r="BG328"/>
  <c r="BF328"/>
  <c r="T328"/>
  <c r="R328"/>
  <c r="P328"/>
  <c r="BI320"/>
  <c r="BH320"/>
  <c r="BG320"/>
  <c r="BF320"/>
  <c r="T320"/>
  <c r="R320"/>
  <c r="P320"/>
  <c r="BI317"/>
  <c r="BH317"/>
  <c r="BG317"/>
  <c r="BF317"/>
  <c r="T317"/>
  <c r="R317"/>
  <c r="P317"/>
  <c r="BI312"/>
  <c r="BH312"/>
  <c r="BG312"/>
  <c r="BF312"/>
  <c r="T312"/>
  <c r="R312"/>
  <c r="P312"/>
  <c r="BI308"/>
  <c r="BH308"/>
  <c r="BG308"/>
  <c r="BF308"/>
  <c r="T308"/>
  <c r="R308"/>
  <c r="P308"/>
  <c r="BI304"/>
  <c r="BH304"/>
  <c r="BG304"/>
  <c r="BF304"/>
  <c r="T304"/>
  <c r="R304"/>
  <c r="P304"/>
  <c r="BI300"/>
  <c r="BH300"/>
  <c r="BG300"/>
  <c r="BF300"/>
  <c r="T300"/>
  <c r="R300"/>
  <c r="P300"/>
  <c r="BI289"/>
  <c r="BH289"/>
  <c r="BG289"/>
  <c r="BF289"/>
  <c r="T289"/>
  <c r="R289"/>
  <c r="P289"/>
  <c r="BI286"/>
  <c r="BH286"/>
  <c r="BG286"/>
  <c r="BF286"/>
  <c r="T286"/>
  <c r="R286"/>
  <c r="P286"/>
  <c r="BI280"/>
  <c r="BH280"/>
  <c r="BG280"/>
  <c r="BF280"/>
  <c r="T280"/>
  <c r="R280"/>
  <c r="P280"/>
  <c r="BI277"/>
  <c r="BH277"/>
  <c r="BG277"/>
  <c r="BF277"/>
  <c r="T277"/>
  <c r="R277"/>
  <c r="P277"/>
  <c r="BI271"/>
  <c r="BH271"/>
  <c r="BG271"/>
  <c r="BF271"/>
  <c r="T271"/>
  <c r="R271"/>
  <c r="P271"/>
  <c r="BI268"/>
  <c r="BH268"/>
  <c r="BG268"/>
  <c r="BF268"/>
  <c r="T268"/>
  <c r="R268"/>
  <c r="P268"/>
  <c r="BI259"/>
  <c r="BH259"/>
  <c r="BG259"/>
  <c r="BF259"/>
  <c r="T259"/>
  <c r="R259"/>
  <c r="P259"/>
  <c r="BI252"/>
  <c r="BH252"/>
  <c r="BG252"/>
  <c r="BF252"/>
  <c r="T252"/>
  <c r="R252"/>
  <c r="P252"/>
  <c r="BI241"/>
  <c r="BH241"/>
  <c r="BG241"/>
  <c r="BF241"/>
  <c r="T241"/>
  <c r="R241"/>
  <c r="P241"/>
  <c r="BI237"/>
  <c r="BH237"/>
  <c r="BG237"/>
  <c r="BF237"/>
  <c r="T237"/>
  <c r="R237"/>
  <c r="P237"/>
  <c r="BI229"/>
  <c r="BH229"/>
  <c r="BG229"/>
  <c r="BF229"/>
  <c r="T229"/>
  <c r="R229"/>
  <c r="P229"/>
  <c r="BI223"/>
  <c r="BH223"/>
  <c r="BG223"/>
  <c r="BF223"/>
  <c r="T223"/>
  <c r="R223"/>
  <c r="P223"/>
  <c r="BI216"/>
  <c r="BH216"/>
  <c r="BG216"/>
  <c r="BF216"/>
  <c r="T216"/>
  <c r="R216"/>
  <c r="P216"/>
  <c r="BI214"/>
  <c r="BH214"/>
  <c r="BG214"/>
  <c r="BF214"/>
  <c r="T214"/>
  <c r="R214"/>
  <c r="P214"/>
  <c r="BI210"/>
  <c r="BH210"/>
  <c r="BG210"/>
  <c r="BF210"/>
  <c r="T210"/>
  <c r="R210"/>
  <c r="P210"/>
  <c r="BI206"/>
  <c r="BH206"/>
  <c r="BG206"/>
  <c r="BF206"/>
  <c r="T206"/>
  <c r="R206"/>
  <c r="P206"/>
  <c r="BI203"/>
  <c r="BH203"/>
  <c r="BG203"/>
  <c r="BF203"/>
  <c r="T203"/>
  <c r="R203"/>
  <c r="P203"/>
  <c r="BI196"/>
  <c r="BH196"/>
  <c r="BG196"/>
  <c r="BF196"/>
  <c r="T196"/>
  <c r="R196"/>
  <c r="P196"/>
  <c r="BI189"/>
  <c r="BH189"/>
  <c r="BG189"/>
  <c r="BF189"/>
  <c r="T189"/>
  <c r="R189"/>
  <c r="P189"/>
  <c r="BI182"/>
  <c r="BH182"/>
  <c r="BG182"/>
  <c r="BF182"/>
  <c r="T182"/>
  <c r="R182"/>
  <c r="P182"/>
  <c r="BI178"/>
  <c r="BH178"/>
  <c r="BG178"/>
  <c r="BF178"/>
  <c r="T178"/>
  <c r="R178"/>
  <c r="P178"/>
  <c r="BI173"/>
  <c r="BH173"/>
  <c r="BG173"/>
  <c r="BF173"/>
  <c r="T173"/>
  <c r="R173"/>
  <c r="P173"/>
  <c r="BI161"/>
  <c r="BH161"/>
  <c r="BG161"/>
  <c r="BF161"/>
  <c r="T161"/>
  <c r="R161"/>
  <c r="P161"/>
  <c r="BI157"/>
  <c r="BH157"/>
  <c r="BG157"/>
  <c r="BF157"/>
  <c r="T157"/>
  <c r="R157"/>
  <c r="P157"/>
  <c r="BI149"/>
  <c r="BH149"/>
  <c r="BG149"/>
  <c r="BF149"/>
  <c r="T149"/>
  <c r="R149"/>
  <c r="P149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J131"/>
  <c r="F130"/>
  <c r="F128"/>
  <c r="E126"/>
  <c r="J92"/>
  <c r="F91"/>
  <c r="F89"/>
  <c r="E87"/>
  <c r="J21"/>
  <c r="E21"/>
  <c r="J130" s="1"/>
  <c r="J20"/>
  <c r="J18"/>
  <c r="E18"/>
  <c r="F92" s="1"/>
  <c r="J17"/>
  <c r="J12"/>
  <c r="J89"/>
  <c r="E7"/>
  <c r="E124"/>
  <c r="L90" i="1"/>
  <c r="AM90"/>
  <c r="AM89"/>
  <c r="L89"/>
  <c r="AM87"/>
  <c r="L87"/>
  <c r="L85"/>
  <c r="L84"/>
  <c r="J663" i="2"/>
  <c r="BK592"/>
  <c r="BK535"/>
  <c r="J454"/>
  <c r="BK370"/>
  <c r="BK312"/>
  <c r="J237"/>
  <c r="J189"/>
  <c r="J625"/>
  <c r="J555"/>
  <c r="BK482"/>
  <c r="J396"/>
  <c r="BK268"/>
  <c r="J157"/>
  <c r="BK633"/>
  <c r="BK595"/>
  <c r="J412"/>
  <c r="BK289"/>
  <c r="BK223"/>
  <c r="BK178"/>
  <c r="J588"/>
  <c r="J567"/>
  <c r="BK506"/>
  <c r="J438"/>
  <c r="BK373"/>
  <c r="J280"/>
  <c r="BK189"/>
  <c r="J535"/>
  <c r="J493"/>
  <c r="J350"/>
  <c r="J252"/>
  <c r="J149"/>
  <c r="J517"/>
  <c r="J464"/>
  <c r="J419"/>
  <c r="J132" i="3"/>
  <c r="J130"/>
  <c r="BK652" i="2"/>
  <c r="J619"/>
  <c r="BK555"/>
  <c r="BK468"/>
  <c r="BK431"/>
  <c r="BK359"/>
  <c r="J289"/>
  <c r="BK206"/>
  <c r="BK658"/>
  <c r="J592"/>
  <c r="J546"/>
  <c r="BK478"/>
  <c r="BK375"/>
  <c r="J308"/>
  <c r="BK203"/>
  <c r="BK650"/>
  <c r="BK629"/>
  <c r="BK588"/>
  <c r="BK392"/>
  <c r="BK317"/>
  <c r="J259"/>
  <c r="BK196"/>
  <c r="J607"/>
  <c r="BK571"/>
  <c r="BK537"/>
  <c r="BK397"/>
  <c r="J312"/>
  <c r="BK259"/>
  <c r="J173"/>
  <c r="BK521"/>
  <c r="J461"/>
  <c r="J373"/>
  <c r="J271"/>
  <c r="J203"/>
  <c r="AS94" i="1"/>
  <c r="J133" i="3"/>
  <c r="J126"/>
  <c r="J633" i="2"/>
  <c r="BK663"/>
  <c r="BK625"/>
  <c r="J538"/>
  <c r="J460"/>
  <c r="J401"/>
  <c r="J328"/>
  <c r="BK252"/>
  <c r="BK145"/>
  <c r="J603"/>
  <c r="BK567"/>
  <c r="J521"/>
  <c r="J431"/>
  <c r="BK372"/>
  <c r="J300"/>
  <c r="BK182"/>
  <c r="BK643"/>
  <c r="BK611"/>
  <c r="J581"/>
  <c r="BK389"/>
  <c r="BK308"/>
  <c r="BK277"/>
  <c r="J206"/>
  <c r="J615"/>
  <c r="J585"/>
  <c r="BK550"/>
  <c r="J513"/>
  <c r="J468"/>
  <c r="J392"/>
  <c r="BK286"/>
  <c r="BK271"/>
  <c r="J178"/>
  <c r="J540"/>
  <c r="BK517"/>
  <c r="J389"/>
  <c r="J320"/>
  <c r="J216"/>
  <c r="BK157"/>
  <c r="BK495"/>
  <c r="J463"/>
  <c r="BK140" i="3"/>
  <c r="BK132"/>
  <c r="F34"/>
  <c r="J629" i="2"/>
  <c r="BK585"/>
  <c r="BK489"/>
  <c r="J537"/>
  <c r="BK445"/>
  <c r="BK133" i="3"/>
  <c r="BK138"/>
  <c r="BK540" i="2"/>
  <c r="BK438"/>
  <c r="BK369"/>
  <c r="J304"/>
  <c r="BK214"/>
  <c r="BK639"/>
  <c r="J571"/>
  <c r="J506"/>
  <c r="BK419"/>
  <c r="J317"/>
  <c r="BK216"/>
  <c r="BK137"/>
  <c r="BK607"/>
  <c r="BK423"/>
  <c r="J369"/>
  <c r="J210"/>
  <c r="BK619"/>
  <c r="J595"/>
  <c r="BK546"/>
  <c r="BK471"/>
  <c r="BK384"/>
  <c r="J277"/>
  <c r="J214"/>
  <c r="J550"/>
  <c r="J495"/>
  <c r="J384"/>
  <c r="J268"/>
  <c r="BK161"/>
  <c r="J650"/>
  <c r="J471"/>
  <c r="BK401"/>
  <c r="J140" i="3"/>
  <c r="J128"/>
  <c r="J643" i="2"/>
  <c r="J561"/>
  <c r="J478"/>
  <c r="BK459"/>
  <c r="BK396"/>
  <c r="BK320"/>
  <c r="BK280"/>
  <c r="J182"/>
  <c r="J611"/>
  <c r="BK530"/>
  <c r="J459"/>
  <c r="J359"/>
  <c r="BK229"/>
  <c r="J141"/>
  <c r="BK615"/>
  <c r="J445"/>
  <c r="J372"/>
  <c r="BK237"/>
  <c r="J145"/>
  <c r="BK597"/>
  <c r="BK561"/>
  <c r="J530"/>
  <c r="BK454"/>
  <c r="BK339"/>
  <c r="J223"/>
  <c r="J137"/>
  <c r="J502"/>
  <c r="BK412"/>
  <c r="BK304"/>
  <c r="BK210"/>
  <c r="BK141"/>
  <c r="BK493"/>
  <c r="BK427"/>
  <c r="BK128" i="3"/>
  <c r="BK126"/>
  <c r="J658" i="2"/>
  <c r="J579"/>
  <c r="BK513"/>
  <c r="BK463"/>
  <c r="J423"/>
  <c r="BK350"/>
  <c r="BK300"/>
  <c r="J196"/>
  <c r="J652"/>
  <c r="BK581"/>
  <c r="J526"/>
  <c r="BK464"/>
  <c r="J397"/>
  <c r="J339"/>
  <c r="J241"/>
  <c r="BK149"/>
  <c r="J639"/>
  <c r="J597"/>
  <c r="BK461"/>
  <c r="J375"/>
  <c r="J286"/>
  <c r="J229"/>
  <c r="J161"/>
  <c r="BK603"/>
  <c r="BK579"/>
  <c r="BK538"/>
  <c r="J482"/>
  <c r="J427"/>
  <c r="J370"/>
  <c r="BK241"/>
  <c r="BK526"/>
  <c r="BK460"/>
  <c r="BK328"/>
  <c r="BK173"/>
  <c r="BK502"/>
  <c r="J489"/>
  <c r="J138" i="3"/>
  <c r="BK130"/>
  <c r="P136" i="2" l="1"/>
  <c r="R251"/>
  <c r="T327"/>
  <c r="T368"/>
  <c r="T458"/>
  <c r="BK494"/>
  <c r="J494" s="1"/>
  <c r="J109" s="1"/>
  <c r="R539"/>
  <c r="BK580"/>
  <c r="J580" s="1"/>
  <c r="J112" s="1"/>
  <c r="BK651"/>
  <c r="J651"/>
  <c r="J114" s="1"/>
  <c r="T160"/>
  <c r="P215"/>
  <c r="R374"/>
  <c r="BK470"/>
  <c r="J470" s="1"/>
  <c r="J108" s="1"/>
  <c r="BK539"/>
  <c r="J539" s="1"/>
  <c r="J111" s="1"/>
  <c r="R580"/>
  <c r="P651"/>
  <c r="P131" i="3"/>
  <c r="P124" s="1"/>
  <c r="P123" s="1"/>
  <c r="AU96" i="1" s="1"/>
  <c r="T136" i="2"/>
  <c r="P251"/>
  <c r="P327"/>
  <c r="P368"/>
  <c r="BK458"/>
  <c r="J458" s="1"/>
  <c r="J105" s="1"/>
  <c r="P494"/>
  <c r="P536"/>
  <c r="P596"/>
  <c r="R131" i="3"/>
  <c r="R124" s="1"/>
  <c r="R123" s="1"/>
  <c r="P160" i="2"/>
  <c r="R215"/>
  <c r="T374"/>
  <c r="T494"/>
  <c r="T536"/>
  <c r="T596"/>
  <c r="T131" i="3"/>
  <c r="T124" s="1"/>
  <c r="T123" s="1"/>
  <c r="BK160" i="2"/>
  <c r="J160"/>
  <c r="J99" s="1"/>
  <c r="BK215"/>
  <c r="J215"/>
  <c r="J100" s="1"/>
  <c r="P374"/>
  <c r="T470"/>
  <c r="P539"/>
  <c r="P580"/>
  <c r="R651"/>
  <c r="R136"/>
  <c r="T251"/>
  <c r="BK374"/>
  <c r="J374" s="1"/>
  <c r="J104" s="1"/>
  <c r="R470"/>
  <c r="T539"/>
  <c r="T580"/>
  <c r="T651"/>
  <c r="BK131" i="3"/>
  <c r="J131" s="1"/>
  <c r="J101" s="1"/>
  <c r="R160" i="2"/>
  <c r="T215"/>
  <c r="R327"/>
  <c r="R368"/>
  <c r="P458"/>
  <c r="R494"/>
  <c r="R536"/>
  <c r="R596"/>
  <c r="BK136"/>
  <c r="J136"/>
  <c r="J98"/>
  <c r="BK251"/>
  <c r="J251"/>
  <c r="J101"/>
  <c r="BK327"/>
  <c r="J327" s="1"/>
  <c r="J102" s="1"/>
  <c r="BK368"/>
  <c r="J368"/>
  <c r="J103" s="1"/>
  <c r="R458"/>
  <c r="P470"/>
  <c r="P469" s="1"/>
  <c r="BK536"/>
  <c r="J536" s="1"/>
  <c r="J110" s="1"/>
  <c r="BK596"/>
  <c r="J596" s="1"/>
  <c r="J113" s="1"/>
  <c r="BK127" i="3"/>
  <c r="J127"/>
  <c r="J99"/>
  <c r="BK137"/>
  <c r="J137" s="1"/>
  <c r="J102" s="1"/>
  <c r="BK467" i="2"/>
  <c r="J467"/>
  <c r="J106" s="1"/>
  <c r="BK139" i="3"/>
  <c r="J139"/>
  <c r="J103" s="1"/>
  <c r="BK125"/>
  <c r="BK129"/>
  <c r="J129"/>
  <c r="J100"/>
  <c r="BK469" i="2"/>
  <c r="J469" s="1"/>
  <c r="J107" s="1"/>
  <c r="J91" i="3"/>
  <c r="BE138"/>
  <c r="BE140"/>
  <c r="J117"/>
  <c r="E113"/>
  <c r="BE126"/>
  <c r="BE130"/>
  <c r="F92"/>
  <c r="BE128"/>
  <c r="BE132"/>
  <c r="BE133"/>
  <c r="BA96" i="1"/>
  <c r="BE397" i="2"/>
  <c r="BE438"/>
  <c r="BE468"/>
  <c r="BE482"/>
  <c r="BE513"/>
  <c r="BE535"/>
  <c r="E85"/>
  <c r="J91"/>
  <c r="F131"/>
  <c r="BE145"/>
  <c r="BE241"/>
  <c r="BE259"/>
  <c r="BE317"/>
  <c r="BE339"/>
  <c r="BE375"/>
  <c r="BE401"/>
  <c r="BE445"/>
  <c r="BE454"/>
  <c r="BE459"/>
  <c r="BE478"/>
  <c r="BE489"/>
  <c r="BE538"/>
  <c r="BE555"/>
  <c r="BE161"/>
  <c r="BE196"/>
  <c r="BE210"/>
  <c r="BE216"/>
  <c r="BE252"/>
  <c r="BE320"/>
  <c r="BE350"/>
  <c r="BE369"/>
  <c r="BE384"/>
  <c r="BE396"/>
  <c r="BE412"/>
  <c r="BE423"/>
  <c r="BE431"/>
  <c r="BE460"/>
  <c r="BE461"/>
  <c r="BE464"/>
  <c r="BE495"/>
  <c r="BE506"/>
  <c r="BE517"/>
  <c r="BE521"/>
  <c r="BE526"/>
  <c r="BE530"/>
  <c r="BE550"/>
  <c r="BE567"/>
  <c r="J128"/>
  <c r="BE141"/>
  <c r="BE149"/>
  <c r="BE182"/>
  <c r="BE203"/>
  <c r="BE206"/>
  <c r="BE214"/>
  <c r="BE280"/>
  <c r="BE300"/>
  <c r="BE359"/>
  <c r="BE419"/>
  <c r="BE463"/>
  <c r="BE571"/>
  <c r="BE579"/>
  <c r="BE585"/>
  <c r="BE592"/>
  <c r="BE611"/>
  <c r="BE615"/>
  <c r="BE619"/>
  <c r="BE625"/>
  <c r="BE643"/>
  <c r="BE173"/>
  <c r="BE178"/>
  <c r="BE189"/>
  <c r="BE237"/>
  <c r="BE289"/>
  <c r="BE304"/>
  <c r="BE312"/>
  <c r="BE328"/>
  <c r="BE370"/>
  <c r="BE373"/>
  <c r="BE392"/>
  <c r="BE502"/>
  <c r="BE540"/>
  <c r="BE561"/>
  <c r="BE588"/>
  <c r="BE595"/>
  <c r="BE597"/>
  <c r="BE607"/>
  <c r="BE629"/>
  <c r="BE652"/>
  <c r="BE137"/>
  <c r="BE157"/>
  <c r="BE223"/>
  <c r="BE229"/>
  <c r="BE268"/>
  <c r="BE271"/>
  <c r="BE277"/>
  <c r="BE286"/>
  <c r="BE308"/>
  <c r="BE372"/>
  <c r="BE389"/>
  <c r="BE427"/>
  <c r="BE471"/>
  <c r="BE493"/>
  <c r="BE537"/>
  <c r="BE546"/>
  <c r="BE581"/>
  <c r="BE603"/>
  <c r="BE633"/>
  <c r="BE639"/>
  <c r="BE650"/>
  <c r="BE658"/>
  <c r="BE663"/>
  <c r="F37"/>
  <c r="BD95" i="1" s="1"/>
  <c r="F36" i="2"/>
  <c r="BC95" i="1" s="1"/>
  <c r="J34" i="3"/>
  <c r="AW96" i="1" s="1"/>
  <c r="F37" i="3"/>
  <c r="BD96" i="1"/>
  <c r="F36" i="3"/>
  <c r="BC96" i="1" s="1"/>
  <c r="F35" i="3"/>
  <c r="BB96" i="1" s="1"/>
  <c r="J34" i="2"/>
  <c r="AW95" i="1" s="1"/>
  <c r="F35" i="2"/>
  <c r="BB95" i="1"/>
  <c r="F34" i="2"/>
  <c r="BA95" i="1" s="1"/>
  <c r="BA94" s="1"/>
  <c r="W30" s="1"/>
  <c r="P135" i="2" l="1"/>
  <c r="P134" s="1"/>
  <c r="AU95" i="1" s="1"/>
  <c r="AU94" s="1"/>
  <c r="T135" i="2"/>
  <c r="R135"/>
  <c r="T469"/>
  <c r="R469"/>
  <c r="BK124" i="3"/>
  <c r="BK123"/>
  <c r="J123" s="1"/>
  <c r="J96" s="1"/>
  <c r="BK135" i="2"/>
  <c r="BK134"/>
  <c r="J134" s="1"/>
  <c r="J125" i="3"/>
  <c r="J98"/>
  <c r="J135" i="2"/>
  <c r="J97" s="1"/>
  <c r="F33"/>
  <c r="AZ95" i="1" s="1"/>
  <c r="J33" i="2"/>
  <c r="AV95" i="1" s="1"/>
  <c r="AT95" s="1"/>
  <c r="BD94"/>
  <c r="W33"/>
  <c r="J33" i="3"/>
  <c r="AV96" i="1" s="1"/>
  <c r="AT96" s="1"/>
  <c r="BC94"/>
  <c r="W32" s="1"/>
  <c r="AW94"/>
  <c r="AK30"/>
  <c r="BB94"/>
  <c r="AX94" s="1"/>
  <c r="F33" i="3"/>
  <c r="AZ96" i="1" s="1"/>
  <c r="J96" i="2" l="1"/>
  <c r="J30"/>
  <c r="AG95" i="1" s="1"/>
  <c r="AN95" s="1"/>
  <c r="R134" i="2"/>
  <c r="T134"/>
  <c r="J124" i="3"/>
  <c r="J97" s="1"/>
  <c r="J30"/>
  <c r="AG96" i="1"/>
  <c r="W31"/>
  <c r="AY94"/>
  <c r="AZ94"/>
  <c r="AV94" s="1"/>
  <c r="AK29" s="1"/>
  <c r="J39" i="2" l="1"/>
  <c r="J39" i="3"/>
  <c r="AG94" i="1"/>
  <c r="AK26" s="1"/>
  <c r="AK35" s="1"/>
  <c r="AN96"/>
  <c r="AT94"/>
  <c r="W29"/>
  <c r="AN94" l="1"/>
</calcChain>
</file>

<file path=xl/sharedStrings.xml><?xml version="1.0" encoding="utf-8"?>
<sst xmlns="http://schemas.openxmlformats.org/spreadsheetml/2006/main" count="5980" uniqueCount="880">
  <si>
    <t>Export Komplet</t>
  </si>
  <si>
    <t/>
  </si>
  <si>
    <t>2.0</t>
  </si>
  <si>
    <t>ZAMOK</t>
  </si>
  <si>
    <t>False</t>
  </si>
  <si>
    <t>{6b70ddb0-0441-451f-be88-51e9d47b926a}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</si>
  <si>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</si>
  <si>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</si>
  <si>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</si>
  <si>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</si>
  <si>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</si>
  <si>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</si>
  <si>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</si>
  <si>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</si>
  <si>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2025-34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</si>
  <si>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</si>
  <si>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</si>
  <si>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SO 02 - stavební práce 1. etapa, st.p.č. 144, k.ú. Řepín</t>
  </si>
  <si>
    <t>KSO:</t>
  </si>
  <si>
    <t>CC-CZ:</t>
  </si>
  <si>
    <t>Místo:</t>
  </si>
  <si>
    <t>st.p.č. 144, k.ú. Řepín</t>
  </si>
  <si>
    <t>Datum:</t>
  </si>
  <si>
    <t>2. 7. 2025</t>
  </si>
  <si>
    <t>Zadavatel:</t>
  </si>
  <si>
    <t>IČ:</t>
  </si>
  <si>
    <t>00237175</t>
  </si>
  <si>
    <t>Obec Řepín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</si>
  <si>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</si>
  <si>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</si>
  <si>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</si>
  <si>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</si>
  <si>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</si>
  <si>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</si>
  <si>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</si>
  <si>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11461527</t>
  </si>
  <si>
    <t>Josef Beran-STAVO</t>
  </si>
  <si>
    <t>Poznámka:</t>
  </si>
  <si>
    <t xml:space="preserve">Položkový rozpočet je sestaven v cenové soustavě ÚRS CÚ 2025/I._x000D_
_x000D_
_x000D_
_x000D_
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</si>
  <si>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</si>
  <si>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</si>
  <si>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</si>
  <si>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</si>
  <si>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</si>
  <si>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</si>
  <si>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</si>
  <si>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</si>
  <si>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</si>
  <si>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</si>
  <si>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</si>
  <si>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</si>
  <si>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</si>
  <si>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</si>
  <si>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</si>
  <si>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</si>
  <si>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</si>
  <si>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</si>
  <si>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</si>
  <si>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</si>
  <si>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</si>
  <si>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</si>
  <si>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</si>
  <si>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</si>
  <si>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</si>
  <si>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</si>
  <si>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</si>
  <si>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</si>
  <si>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</si>
  <si>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</si>
  <si>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</si>
  <si>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</si>
  <si>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</si>
  <si>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</si>
  <si>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</si>
  <si>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</si>
  <si>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</si>
  <si>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</si>
  <si>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</si>
  <si>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</si>
  <si>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</si>
  <si>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</si>
  <si>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</si>
  <si>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</si>
  <si>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</si>
  <si>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</si>
  <si>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části SO 02 - podle PD z 05/2025</t>
  </si>
  <si>
    <t>STA</t>
  </si>
  <si>
    <t>1</t>
  </si>
  <si>
    <t>{e571d66e-428e-430d-a2dc-75e258fde296}</t>
  </si>
  <si>
    <t>2</t>
  </si>
  <si>
    <t>02</t>
  </si>
  <si>
    <t>Vedlejší rozpočtové náklady</t>
  </si>
  <si>
    <t>{3eb7d807-bd9d-4a67-a346-38615a39e52b}</t>
  </si>
  <si>
    <t>KRYCÍ LIST SOUPISU PRACÍ</t>
  </si>
  <si>
    <t>Objekt:</t>
  </si>
  <si>
    <t>01 - Stavební části SO 02 - podle PD z 05/2025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</si>
  <si>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</si>
  <si>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</si>
  <si>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</si>
  <si>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</si>
  <si>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</si>
  <si>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</si>
  <si>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</si>
  <si>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</si>
  <si>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</si>
  <si>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</si>
  <si>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</si>
  <si>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</si>
  <si>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</si>
  <si>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</si>
  <si>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</si>
  <si>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</si>
  <si>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</si>
  <si>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</si>
  <si>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</si>
  <si>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</si>
  <si>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</si>
  <si>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</si>
  <si>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</si>
  <si>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</si>
  <si>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</si>
  <si>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</si>
  <si>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</si>
  <si>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</si>
  <si>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</si>
  <si>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</si>
  <si>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</si>
  <si>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</si>
  <si>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</si>
  <si>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</si>
  <si>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</si>
  <si>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</si>
  <si>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</si>
  <si>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</si>
  <si>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</si>
  <si>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</si>
  <si>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</si>
  <si>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131151100</t>
  </si>
  <si>
    <t>Hloubení jam nezapažených v hornině třídy těžitelnosti I, skupiny 1 a 2 objem do 20 m3 strojně</t>
  </si>
  <si>
    <t>m3</t>
  </si>
  <si>
    <t>4</t>
  </si>
  <si>
    <t>-410316954</t>
  </si>
  <si>
    <t>VV</t>
  </si>
  <si>
    <t>výkop jámy pro podbetonování rohu objektu - východní roh u jižního štítu</t>
  </si>
  <si>
    <t>1,20*1,2*0,800</t>
  </si>
  <si>
    <t>Součet</t>
  </si>
  <si>
    <t>132151101</t>
  </si>
  <si>
    <t>Hloubení rýh nezapažených  š do 800 mm v hornině třídy těžitelnosti I, skupiny 1 a 2 objem do 20 m3 strojně</t>
  </si>
  <si>
    <t>967835668</t>
  </si>
  <si>
    <t>základy pro přizdívku tl. 300 ke stávající stěně</t>
  </si>
  <si>
    <t>0,40*11,527*0,80</t>
  </si>
  <si>
    <t>3</t>
  </si>
  <si>
    <t>132151252</t>
  </si>
  <si>
    <t>Hloubení rýh nezapažených š do 2000 mm v hornině třídy těžitelnosti I, skupiny 1 a 2 objem do 50 m3 strojně</t>
  </si>
  <si>
    <t>-980265403</t>
  </si>
  <si>
    <t>nové základy pro dělící stěnu garáže požární techniky tl. 300/500</t>
  </si>
  <si>
    <t>1,30*11,527*0,80</t>
  </si>
  <si>
    <t>162351103</t>
  </si>
  <si>
    <t>Vodorovné přemístění do 500 m výkopku/sypaniny z horniny třídy těžitelnosti I, skupiny 1 až 3</t>
  </si>
  <si>
    <t>608244565</t>
  </si>
  <si>
    <t>výkopek z rýhy pro základy</t>
  </si>
  <si>
    <t>11,988</t>
  </si>
  <si>
    <t>výkopek malého základu</t>
  </si>
  <si>
    <t>3,689</t>
  </si>
  <si>
    <t>výkopek pro podbetonování základů</t>
  </si>
  <si>
    <t>1,152</t>
  </si>
  <si>
    <t>5</t>
  </si>
  <si>
    <t>171251201</t>
  </si>
  <si>
    <t>Uložení sypaniny na skládky nebo meziskládky</t>
  </si>
  <si>
    <t>-1665551715</t>
  </si>
  <si>
    <t>16,829</t>
  </si>
  <si>
    <t>Zakládání</t>
  </si>
  <si>
    <t>6</t>
  </si>
  <si>
    <t>218111112</t>
  </si>
  <si>
    <t>Odvětrání radonu vodorovné drenážní kladené do štěrkového podsypu z plastových perforovaných trubek DN přes 60 do 80 mm</t>
  </si>
  <si>
    <t>m</t>
  </si>
  <si>
    <t>1833048841</t>
  </si>
  <si>
    <t>vodorovné perforované drenážní potrubí pro přirozené odvětrání d 80 mm, dle PD</t>
  </si>
  <si>
    <t>m.č. 101</t>
  </si>
  <si>
    <t>(8+11,527)*2</t>
  </si>
  <si>
    <t>8*3</t>
  </si>
  <si>
    <t>m.č. 102 - garáž</t>
  </si>
  <si>
    <t>(9,5+11,527)*2</t>
  </si>
  <si>
    <t>9,5*3</t>
  </si>
  <si>
    <t>m.č. 103 - kontejnery</t>
  </si>
  <si>
    <t>(11,527+21,150)*2</t>
  </si>
  <si>
    <t>21,150*3</t>
  </si>
  <si>
    <t>7</t>
  </si>
  <si>
    <t>218111113</t>
  </si>
  <si>
    <t>Odvětrání radonu vodorovné drenážní kladené do štěrkového podsypu z plastových perforovaných trubek DN přes 80 do 100mm</t>
  </si>
  <si>
    <t>1017026194</t>
  </si>
  <si>
    <t>vodorovné sběrné odvětrání d 80 mm podloží, v podélné ose obejktu</t>
  </si>
  <si>
    <t>m.č. 101 - 103</t>
  </si>
  <si>
    <t>42,07-0,60-0,60</t>
  </si>
  <si>
    <t>8</t>
  </si>
  <si>
    <t>218121111</t>
  </si>
  <si>
    <t>Odvětrání drenáže svislé z plastových trubek DN přes 80 do 110 mm</t>
  </si>
  <si>
    <t>722173167</t>
  </si>
  <si>
    <t>svíslé plynotěsné odvětrávací potrubí d 125</t>
  </si>
  <si>
    <t>11,5*5</t>
  </si>
  <si>
    <t>9</t>
  </si>
  <si>
    <t>271532212</t>
  </si>
  <si>
    <t>Podsyp pod základové konstrukce se zhutněním z hrubého kameniva frakce 16 až 32 mm</t>
  </si>
  <si>
    <t>-658729916</t>
  </si>
  <si>
    <t xml:space="preserve">podsyp pod nové základy vnitřního zdiva </t>
  </si>
  <si>
    <t>základ pod přizdívku tl. 300</t>
  </si>
  <si>
    <t>0,40*11,527*0,15</t>
  </si>
  <si>
    <t>základ pod novou dělící stěnu</t>
  </si>
  <si>
    <t>1,3*11,527*0,15</t>
  </si>
  <si>
    <t>10</t>
  </si>
  <si>
    <t>274313711</t>
  </si>
  <si>
    <t>Základové pásy z betonu tř. C 20/25</t>
  </si>
  <si>
    <t>100645168</t>
  </si>
  <si>
    <t>1,3*11,527*0,80</t>
  </si>
  <si>
    <t>11</t>
  </si>
  <si>
    <t>274351121</t>
  </si>
  <si>
    <t>Zřízení bednění základových pasů rovného</t>
  </si>
  <si>
    <t>m2</t>
  </si>
  <si>
    <t>-809989167</t>
  </si>
  <si>
    <t xml:space="preserve">bednění  nových základů vnitřního zdiva </t>
  </si>
  <si>
    <t>11,527*0,40</t>
  </si>
  <si>
    <t>11,527*0,40*2</t>
  </si>
  <si>
    <t>12</t>
  </si>
  <si>
    <t>274351122</t>
  </si>
  <si>
    <t>Odstranění bednění základových pasů rovného</t>
  </si>
  <si>
    <t>1795927769</t>
  </si>
  <si>
    <t>13,833</t>
  </si>
  <si>
    <t>13</t>
  </si>
  <si>
    <t>275313711</t>
  </si>
  <si>
    <t>Základové patky z betonu tř. C 20/25</t>
  </si>
  <si>
    <t>-1985225827</t>
  </si>
  <si>
    <t>podbetonování rohu objektu - východní roh u jižního štítu</t>
  </si>
  <si>
    <t>14</t>
  </si>
  <si>
    <t>275351121</t>
  </si>
  <si>
    <t>Zřízení bednění základových patek</t>
  </si>
  <si>
    <t>589415504</t>
  </si>
  <si>
    <t>((1,20+1,20)*2)*0,50</t>
  </si>
  <si>
    <t>275351122</t>
  </si>
  <si>
    <t>Odstranění bednění základových patek</t>
  </si>
  <si>
    <t>1887541313</t>
  </si>
  <si>
    <t>Svislé a kompletní konstrukce</t>
  </si>
  <si>
    <t>16</t>
  </si>
  <si>
    <t>311231116</t>
  </si>
  <si>
    <t>Zdivo nosné z cihel dl 290 mm P7 až 15 na MC 10</t>
  </si>
  <si>
    <t>1901909606</t>
  </si>
  <si>
    <t>nové zdivo jižního štítu</t>
  </si>
  <si>
    <t>0,30*((13*5,392)/2)</t>
  </si>
  <si>
    <t>odpočet nových otvorů</t>
  </si>
  <si>
    <t>-0,30*0,987*0,762*2</t>
  </si>
  <si>
    <t>-0,30*1,234*((0,556+0,785)/2)</t>
  </si>
  <si>
    <t>17</t>
  </si>
  <si>
    <t>311231126</t>
  </si>
  <si>
    <t>Zdivo nosné z cihel dl 290 mm P20 až 25 na MC 10</t>
  </si>
  <si>
    <t>-1428181443</t>
  </si>
  <si>
    <t>zdivo příčných zdí uvnitř objektu</t>
  </si>
  <si>
    <t>0,50*11,527*4,902</t>
  </si>
  <si>
    <t>0,30*11,527*4,902</t>
  </si>
  <si>
    <t>0,30*10,527*4,902</t>
  </si>
  <si>
    <t>18</t>
  </si>
  <si>
    <t>312231156</t>
  </si>
  <si>
    <t>Zdivo výplňové režné z cihel dl 290 mm P40 na MC 10</t>
  </si>
  <si>
    <t>1492216955</t>
  </si>
  <si>
    <t>režné zdivo na rohu západní a jižní stěny</t>
  </si>
  <si>
    <t>0,75*0,75*4,902</t>
  </si>
  <si>
    <t>nová římsa v provedení režné zdivo na jižním štítu</t>
  </si>
  <si>
    <t>0,50*11,451*0,30</t>
  </si>
  <si>
    <t>dozdívka režného zdiva u vrat č. 1</t>
  </si>
  <si>
    <t>0,40*4*0,30</t>
  </si>
  <si>
    <t>19</t>
  </si>
  <si>
    <t>317168053</t>
  </si>
  <si>
    <t>Překlad keramický vysoký v 238 mm dl 1500 mm</t>
  </si>
  <si>
    <t>kus</t>
  </si>
  <si>
    <t>-154041362</t>
  </si>
  <si>
    <t xml:space="preserve">nosné překlady š. 75 mm </t>
  </si>
  <si>
    <t>20</t>
  </si>
  <si>
    <t>319202235</t>
  </si>
  <si>
    <t>Dodatečná izolace cihelného zdiva tl přes 600 do 750 mm nízkotlakou dvouřadovou injektáží mikroemulzí</t>
  </si>
  <si>
    <t>-1455836225</t>
  </si>
  <si>
    <t>střední dělící stěna (původní)</t>
  </si>
  <si>
    <t>11,527</t>
  </si>
  <si>
    <t>východní stěna v prostoru garáže + 1,5m na každou stranu</t>
  </si>
  <si>
    <t>1,5+9,5+1,5</t>
  </si>
  <si>
    <t>západní stěna</t>
  </si>
  <si>
    <t>odpočet vrat</t>
  </si>
  <si>
    <t>-4,75</t>
  </si>
  <si>
    <t>Vodorovné konstrukce</t>
  </si>
  <si>
    <t>413321414</t>
  </si>
  <si>
    <t>Nosníky ze ŽB tř. C 25/30</t>
  </si>
  <si>
    <t>-637418141</t>
  </si>
  <si>
    <t>průvlaky nad vjezdovými vraty</t>
  </si>
  <si>
    <t>vrata č. 1</t>
  </si>
  <si>
    <t>0,30*(0,30+4,75+0,30)*0,30</t>
  </si>
  <si>
    <t>vrata č. 2</t>
  </si>
  <si>
    <t>0,30*(0,30+3,65+0,30)*0,30</t>
  </si>
  <si>
    <t>22</t>
  </si>
  <si>
    <t>413351121</t>
  </si>
  <si>
    <t>Zřízení bednění nosníků a průvlaků bez podpěrné kce výšky přes 100 cm</t>
  </si>
  <si>
    <t>1122096693</t>
  </si>
  <si>
    <t>bednění průvlaků nad vjezdovými vraty</t>
  </si>
  <si>
    <t>(0,30+4,75+0,30)*0,35*2</t>
  </si>
  <si>
    <t>0,30*4,75</t>
  </si>
  <si>
    <t>(0,30+3,65+0,30)*0,35*2</t>
  </si>
  <si>
    <t>0,30*3,65</t>
  </si>
  <si>
    <t>23</t>
  </si>
  <si>
    <t>413351122</t>
  </si>
  <si>
    <t>Odstranění bednění nosníků a průvlaků bez podpěrné kce výšky přes 100 cm</t>
  </si>
  <si>
    <t>294015609</t>
  </si>
  <si>
    <t>9,24</t>
  </si>
  <si>
    <t>24</t>
  </si>
  <si>
    <t>413352115</t>
  </si>
  <si>
    <t>Zřízení podpěrné konstrukce nosníků výšky podepření do 4 m pro nosník výšky přes 100 cm</t>
  </si>
  <si>
    <t>-1859546777</t>
  </si>
  <si>
    <t>podběra bednění průvlaku nad vjezdovými vraty</t>
  </si>
  <si>
    <t>25</t>
  </si>
  <si>
    <t>413352116</t>
  </si>
  <si>
    <t>Odstranění podpěrné konstrukce nosníků výšky podepření do 4 m pro nosník výšky přes 100 cm</t>
  </si>
  <si>
    <t>-1665293468</t>
  </si>
  <si>
    <t>5,17</t>
  </si>
  <si>
    <t>26</t>
  </si>
  <si>
    <t>413352215</t>
  </si>
  <si>
    <t>Zřízení podpěrné konstrukce nosníků výšky podepření do 6 m pro nosník výšky přes 100 cm</t>
  </si>
  <si>
    <t>2049700200</t>
  </si>
  <si>
    <t>27</t>
  </si>
  <si>
    <t>413352216</t>
  </si>
  <si>
    <t>Odstranění podpěrné konstrukce nosníků výšky podepření do 6 m pro nosník výšky přes 100 cm</t>
  </si>
  <si>
    <t>718422273</t>
  </si>
  <si>
    <t>4,07</t>
  </si>
  <si>
    <t>28</t>
  </si>
  <si>
    <t>413361321</t>
  </si>
  <si>
    <t>Výztuž nosníků, volných trámů nebo průvlaků volných trámů betonářskou ocelí 11 375</t>
  </si>
  <si>
    <t>t</t>
  </si>
  <si>
    <t>-96431356</t>
  </si>
  <si>
    <t>nosná výztuž d 14 mm = 1,21 kg/m</t>
  </si>
  <si>
    <t>1,21*(0,30+4,75+0,30)*8*1,20/1000</t>
  </si>
  <si>
    <t>1,21*(0,30+3,65+0,30)*8*1,20/1000</t>
  </si>
  <si>
    <t>třmínky 0,22 kg/m</t>
  </si>
  <si>
    <t>délka třmínku 1,90 m</t>
  </si>
  <si>
    <t>počet třmínků 40</t>
  </si>
  <si>
    <t>0,22*1,90*40*1,20/1000</t>
  </si>
  <si>
    <t>29</t>
  </si>
  <si>
    <t>417238233</t>
  </si>
  <si>
    <t>Obezdívka věnce jednostranná věncovkou keramickou v přes 210 do 250 mm bez tepelné izolace</t>
  </si>
  <si>
    <t>-957510421</t>
  </si>
  <si>
    <t xml:space="preserve">nový ztužující věnec </t>
  </si>
  <si>
    <t>(42,07+13+42,07+11,527)*0,25</t>
  </si>
  <si>
    <t>30</t>
  </si>
  <si>
    <t>417238243</t>
  </si>
  <si>
    <t>Obezdívka věnce oboustranná věncovkou keramickou v přes 210 do 250 mm bez tepelné izolace</t>
  </si>
  <si>
    <t>-780617431</t>
  </si>
  <si>
    <t>nový ztužující věnec - vnitřní svislá stěna</t>
  </si>
  <si>
    <t>11,527*0,25</t>
  </si>
  <si>
    <t>31</t>
  </si>
  <si>
    <t>417321414</t>
  </si>
  <si>
    <t>Ztužující pásy a věnce ze ŽB tř. C 20/25</t>
  </si>
  <si>
    <t>-318080016</t>
  </si>
  <si>
    <t>0,50*(42,07+13+42,07+11,527+11,527)*0,25</t>
  </si>
  <si>
    <t>32</t>
  </si>
  <si>
    <t>417351115</t>
  </si>
  <si>
    <t>Zřízení bednění ztužujících věnců</t>
  </si>
  <si>
    <t>222914203</t>
  </si>
  <si>
    <t>nový ztužující věnec</t>
  </si>
  <si>
    <t>((42,07+13+42,07+11,527)*0,40)*2</t>
  </si>
  <si>
    <t>33</t>
  </si>
  <si>
    <t>417351116</t>
  </si>
  <si>
    <t>Odstranění bednění ztužujících věnců</t>
  </si>
  <si>
    <t>2037541635</t>
  </si>
  <si>
    <t>91,545</t>
  </si>
  <si>
    <t>34</t>
  </si>
  <si>
    <t>417361821</t>
  </si>
  <si>
    <t>Výztuž ztužujících pásů a věnců betonářskou ocelí 10 505 nebo B500</t>
  </si>
  <si>
    <t>-30297456</t>
  </si>
  <si>
    <t>nosná výztuž B500  12 = 0,89 kg/m</t>
  </si>
  <si>
    <t>0,89*((42,07+13+42,07+11,527+11,527)*8)*1,15/1000</t>
  </si>
  <si>
    <t>třmínky d 6 = 0,22 kg/m, osová vzdálenost 150 mm</t>
  </si>
  <si>
    <t>délka třmínku 1,53 m,  dl věnce  121 mx7 ks = počet 847 ks</t>
  </si>
  <si>
    <t>0,22*1,53*847*1,15/1000</t>
  </si>
  <si>
    <t>Úpravy povrchů, podlahy a osazování výplní</t>
  </si>
  <si>
    <t>35</t>
  </si>
  <si>
    <t>631311136</t>
  </si>
  <si>
    <t>Mazanina tl do 240 mm z betonu prostého bez zvýšených nároků na prostředí tř. C 25/30</t>
  </si>
  <si>
    <t>-626506903</t>
  </si>
  <si>
    <t>nová skladba - podkladní beton</t>
  </si>
  <si>
    <t>11,527*8*0,15</t>
  </si>
  <si>
    <t>11,527*9,5*0,15</t>
  </si>
  <si>
    <t>m.č.103-stání pro kontejnery</t>
  </si>
  <si>
    <t>21,15*11,527*0,15</t>
  </si>
  <si>
    <t>protažení ŽB podlahy</t>
  </si>
  <si>
    <t>0,60*13*0,15</t>
  </si>
  <si>
    <t>36</t>
  </si>
  <si>
    <t>631362021</t>
  </si>
  <si>
    <t>Výztuž mazanin svařovanými sítěmi Kari</t>
  </si>
  <si>
    <t>112176689</t>
  </si>
  <si>
    <t>nová skladba - podkladní beton vyztužení KARI KY 49 8/10/10/2*3m, 7,9 kg/m2</t>
  </si>
  <si>
    <t>7,9*((11,527*8)*1,15)/1000</t>
  </si>
  <si>
    <t>m.č. 102-garáž</t>
  </si>
  <si>
    <t>7,9*((11,527*9,5)*1,15)/1000</t>
  </si>
  <si>
    <t>7,9*((21,15*11,527)*1,15)/1000</t>
  </si>
  <si>
    <t>7,9*((0,60*13)*1,15)/1000</t>
  </si>
  <si>
    <t>37</t>
  </si>
  <si>
    <t>635111215</t>
  </si>
  <si>
    <t>Násyp pod podlahy ze štěrkopísku fr. 0-32 se zhutněním</t>
  </si>
  <si>
    <t>-549121626</t>
  </si>
  <si>
    <t>násyp pod podlahu tl. 160 mm</t>
  </si>
  <si>
    <t>místnost č. 101</t>
  </si>
  <si>
    <t>8*11,527*0,16</t>
  </si>
  <si>
    <t>místnost č. 102 - garáž</t>
  </si>
  <si>
    <t>9,5*11,527*0,16</t>
  </si>
  <si>
    <t>21,15*11,527*0,16</t>
  </si>
  <si>
    <t>38</t>
  </si>
  <si>
    <t>635111242</t>
  </si>
  <si>
    <t>Násyp pod podlahy z hrubého kameniva 16-32 se zhutněním</t>
  </si>
  <si>
    <t>469706758</t>
  </si>
  <si>
    <t>násyp pod novou skladbu podlah tl. 160 mm</t>
  </si>
  <si>
    <t>11,527*8*0,16</t>
  </si>
  <si>
    <t>11,527*9,50*0,16</t>
  </si>
  <si>
    <t>Trubní vedení</t>
  </si>
  <si>
    <t>39</t>
  </si>
  <si>
    <t>871270310</t>
  </si>
  <si>
    <t>Montáž kanalizačního potrubí hladkého plnostěnného SN 10 z polypropylenu DN 125</t>
  </si>
  <si>
    <t>-2119008970</t>
  </si>
  <si>
    <t>40</t>
  </si>
  <si>
    <t>M</t>
  </si>
  <si>
    <t>28611126</t>
  </si>
  <si>
    <t>trubka kanalizační PVC DN 125x1000mm SN4</t>
  </si>
  <si>
    <t>802736576</t>
  </si>
  <si>
    <t>10*1,03 'Přepočtené koeficientem množství</t>
  </si>
  <si>
    <t>41</t>
  </si>
  <si>
    <t>877270310</t>
  </si>
  <si>
    <t>Montáž kolen na kanalizačním potrubí z PP nebo tvrdého PVC-U trub hladkých plnostěnných DN 125</t>
  </si>
  <si>
    <t>-1276440136</t>
  </si>
  <si>
    <t>42</t>
  </si>
  <si>
    <t>28611358</t>
  </si>
  <si>
    <t>koleno kanalizace PVC KG 125x87°</t>
  </si>
  <si>
    <t>-966101792</t>
  </si>
  <si>
    <t>Ostatní konstrukce a práce, bourání</t>
  </si>
  <si>
    <t>43</t>
  </si>
  <si>
    <t>941221111</t>
  </si>
  <si>
    <t>Montáž lešení řadového rámového těžkého zatížení do 300 kg/m2 š do 1,2 m v do 10 m</t>
  </si>
  <si>
    <t>363568773</t>
  </si>
  <si>
    <t>lešení pro zazdění oken vyzdění nového jižního štítu, stěny jižního štítu a ztužující věnce</t>
  </si>
  <si>
    <t>západní a východní strana</t>
  </si>
  <si>
    <t>42,07*10*2</t>
  </si>
  <si>
    <t>jižní strana</t>
  </si>
  <si>
    <t>13*10</t>
  </si>
  <si>
    <t>lešení pro vnitřní zdivo garáže  požární techniky</t>
  </si>
  <si>
    <t>11*6*2</t>
  </si>
  <si>
    <t>44</t>
  </si>
  <si>
    <t>941221211</t>
  </si>
  <si>
    <t>Příplatek k lešení řadovému rámovému těžkému š 1,2 m v do 25 m za první a ZKD den použití</t>
  </si>
  <si>
    <t>-1758897181</t>
  </si>
  <si>
    <t>doba použití lešení 3 měsíce 90 dnů</t>
  </si>
  <si>
    <t>1103,40</t>
  </si>
  <si>
    <t>1103,4*90 'Přepočtené koeficientem množství</t>
  </si>
  <si>
    <t>45</t>
  </si>
  <si>
    <t>941221811</t>
  </si>
  <si>
    <t>Demontáž lešení řadového rámového těžkého zatížení do 300 kg/m2 š do 1,2 m v do 10 m</t>
  </si>
  <si>
    <t>2041862318</t>
  </si>
  <si>
    <t>46</t>
  </si>
  <si>
    <t>953731311</t>
  </si>
  <si>
    <t>Odvětrání svislé - montáž větrací hlavice plastové DN do 160 mm</t>
  </si>
  <si>
    <t>1965145631</t>
  </si>
  <si>
    <t xml:space="preserve">odvětrání drenáže </t>
  </si>
  <si>
    <t>47</t>
  </si>
  <si>
    <t>28612266</t>
  </si>
  <si>
    <t>Ventilační hlavice - komínové DN 125, délka 500 mm</t>
  </si>
  <si>
    <t>-522978194</t>
  </si>
  <si>
    <t>48</t>
  </si>
  <si>
    <t>953945151</t>
  </si>
  <si>
    <t>Kotvy mechanické M 20 dl 170 mm pro střední zatížení do betonu, ŽB nebo kamene s vyvrtáním otvoru</t>
  </si>
  <si>
    <t>-822870734</t>
  </si>
  <si>
    <t>kotvení fošen pozednice osová vzdálenost 1,10 m</t>
  </si>
  <si>
    <t>84,14/1,1</t>
  </si>
  <si>
    <t>49</t>
  </si>
  <si>
    <t>962032241</t>
  </si>
  <si>
    <t>Bourání zdiva z cihel pálených nebo vápenopískových na MC přes 1 m3</t>
  </si>
  <si>
    <t>1530867260</t>
  </si>
  <si>
    <t>bourání nových otvorů pro vjezdy</t>
  </si>
  <si>
    <t>0,75*4,75*(3,70+0,35+0,15)</t>
  </si>
  <si>
    <t>0,75*3,65*(3,70*0,35+0,15)</t>
  </si>
  <si>
    <t>dveře do m.č. 101</t>
  </si>
  <si>
    <t>0,75*1*2,50</t>
  </si>
  <si>
    <t>okno do m.č. 101</t>
  </si>
  <si>
    <t>0,75*1,02*1,90</t>
  </si>
  <si>
    <t>50</t>
  </si>
  <si>
    <t>973031846</t>
  </si>
  <si>
    <t>Vysekání kapes ve zdivu cihelném na MC pro zavázání zdí tl do 800 mm</t>
  </si>
  <si>
    <t>-297994216</t>
  </si>
  <si>
    <t>kapsy pro osazení nosníků nových překladů nad vraty</t>
  </si>
  <si>
    <t>vrata 2x</t>
  </si>
  <si>
    <t>0,30*2*2</t>
  </si>
  <si>
    <t>kapsy pro překlady dveře a okno do m.č. 101</t>
  </si>
  <si>
    <t>0,20*2*2</t>
  </si>
  <si>
    <t>51</t>
  </si>
  <si>
    <t>977151116</t>
  </si>
  <si>
    <t>Jádrové vrty diamantovými korunkami do D 80 mm do stavebních materiálů</t>
  </si>
  <si>
    <t>-250746722</t>
  </si>
  <si>
    <t>otvory pro větrání podloží podlah na východní  straně</t>
  </si>
  <si>
    <t>0,75*42</t>
  </si>
  <si>
    <t>52</t>
  </si>
  <si>
    <t>977151125</t>
  </si>
  <si>
    <t>Jádrové vrty diamantovými korunkami do D 200 mm do stavebních materiálů</t>
  </si>
  <si>
    <t>1609933758</t>
  </si>
  <si>
    <t>vyvrtání 2 ks otvorů pro křížové větrání</t>
  </si>
  <si>
    <t>0,75*2</t>
  </si>
  <si>
    <t>53</t>
  </si>
  <si>
    <t>977211131</t>
  </si>
  <si>
    <t>Řezání stěnovou pilou kcí z kamene hl do 200 mm</t>
  </si>
  <si>
    <t>255965874</t>
  </si>
  <si>
    <t>vytvoření drážky hl. 50 mm pro osazení výztuže</t>
  </si>
  <si>
    <t>1,5*10</t>
  </si>
  <si>
    <t>54</t>
  </si>
  <si>
    <t>985141111</t>
  </si>
  <si>
    <t>Vyčištění trhlin a dutin ve zdivu š do 30 mm hl do 150 mm</t>
  </si>
  <si>
    <t>-43210868</t>
  </si>
  <si>
    <t>východní roh u jižního štítu</t>
  </si>
  <si>
    <t>vodorovně</t>
  </si>
  <si>
    <t>1,5*8</t>
  </si>
  <si>
    <t>svisle</t>
  </si>
  <si>
    <t>4*2</t>
  </si>
  <si>
    <t>55</t>
  </si>
  <si>
    <t>985411111</t>
  </si>
  <si>
    <t>Beztlakové zalití trhlin a dutin ve zdivu aktivovanou maltou</t>
  </si>
  <si>
    <t>-1686060416</t>
  </si>
  <si>
    <t>0,10*(1,5*10)*0,05</t>
  </si>
  <si>
    <t>0,15*(4*2)*0,15</t>
  </si>
  <si>
    <t>56</t>
  </si>
  <si>
    <t>985421153</t>
  </si>
  <si>
    <t>Injektáž trhlin š 20 mm v cihelném zdivu tl do 600 mm aktivovanou cementovou maltou včetně vrtů</t>
  </si>
  <si>
    <t>-1570746368</t>
  </si>
  <si>
    <t>vrty</t>
  </si>
  <si>
    <t>20*0,25</t>
  </si>
  <si>
    <t>57</t>
  </si>
  <si>
    <t>985441114</t>
  </si>
  <si>
    <t>Přídavná šroubovitá nerezová výztuž 1 táhlo D 10 mm v drážce v cihelném zdivu hl do 70 mm</t>
  </si>
  <si>
    <t>1066420581</t>
  </si>
  <si>
    <t>997</t>
  </si>
  <si>
    <t>Přesun sutě</t>
  </si>
  <si>
    <t>58</t>
  </si>
  <si>
    <t>997002611</t>
  </si>
  <si>
    <t>Nakládání suti a vybouraných hmot</t>
  </si>
  <si>
    <t>-437081820</t>
  </si>
  <si>
    <t>59</t>
  </si>
  <si>
    <t>997013501</t>
  </si>
  <si>
    <t>Odvoz suti a vybouraných hmot na skládku nebo meziskládku do 1 km se složením</t>
  </si>
  <si>
    <t>-1795053091</t>
  </si>
  <si>
    <t>60</t>
  </si>
  <si>
    <t>997013509</t>
  </si>
  <si>
    <t>Příplatek k odvozu suti a vybouraných hmot na skládku ZKD 1 km přes 1 km</t>
  </si>
  <si>
    <t>-402533746</t>
  </si>
  <si>
    <t>44,278*6 'Přepočtené koeficientem množství</t>
  </si>
  <si>
    <t>61</t>
  </si>
  <si>
    <t>997013863</t>
  </si>
  <si>
    <t>Poplatek za uložení stavebního odpadu na recyklační skládce (skládkovné) cihelného kód odpadu  17 01 02</t>
  </si>
  <si>
    <t>1977749902</t>
  </si>
  <si>
    <t>62</t>
  </si>
  <si>
    <t>997251201</t>
  </si>
  <si>
    <t>208186691</t>
  </si>
  <si>
    <t>44,236/1,80</t>
  </si>
  <si>
    <t>998</t>
  </si>
  <si>
    <t>Přesun hmot</t>
  </si>
  <si>
    <t>63</t>
  </si>
  <si>
    <t>998011002</t>
  </si>
  <si>
    <t>Přesun hmot pro budovy zděné v do 12 m</t>
  </si>
  <si>
    <t>-953697525</t>
  </si>
  <si>
    <t>PSV</t>
  </si>
  <si>
    <t>Práce a dodávky PSV</t>
  </si>
  <si>
    <t>711</t>
  </si>
  <si>
    <t>Izolace proti vodě, vlhkosti a plynům</t>
  </si>
  <si>
    <t>64</t>
  </si>
  <si>
    <t>711111001</t>
  </si>
  <si>
    <t>Provedení izolace proti zemní vlhkosti vodorovné za studena nátěrem penetračním</t>
  </si>
  <si>
    <t>1796162922</t>
  </si>
  <si>
    <t>penetrace nových základových pasů</t>
  </si>
  <si>
    <t>pas pro přizdíku tl. 300</t>
  </si>
  <si>
    <t>0,40*11,527</t>
  </si>
  <si>
    <t>pas pod dělící stěnu garáže</t>
  </si>
  <si>
    <t>1,3*11,3527</t>
  </si>
  <si>
    <t>65</t>
  </si>
  <si>
    <t>11163150</t>
  </si>
  <si>
    <t>lak penetrační asfaltový</t>
  </si>
  <si>
    <t>611415128</t>
  </si>
  <si>
    <t>19,37</t>
  </si>
  <si>
    <t>19,37*0,00033 'Přepočtené koeficientem množství</t>
  </si>
  <si>
    <t>66</t>
  </si>
  <si>
    <t>711141559</t>
  </si>
  <si>
    <t>Provedení izolace proti zemní vlhkosti pásy přitavením vodorovné NAIP</t>
  </si>
  <si>
    <t>406193519</t>
  </si>
  <si>
    <t>základové pasy</t>
  </si>
  <si>
    <t>67</t>
  </si>
  <si>
    <t>628320011</t>
  </si>
  <si>
    <t>Protiradonový pás Extrasklobit PE oxidovaný se skelnou rohoží 4mm</t>
  </si>
  <si>
    <t>138061200</t>
  </si>
  <si>
    <t>19,37*1,1655 'Přepočtené koeficientem množství</t>
  </si>
  <si>
    <t>68</t>
  </si>
  <si>
    <t>998711102</t>
  </si>
  <si>
    <t>Přesun hmot tonážní pro izolace proti vodě, vlhkosti a plynům v objektech výšky do 12 m</t>
  </si>
  <si>
    <t>1344311220</t>
  </si>
  <si>
    <t>713</t>
  </si>
  <si>
    <t>Izolace tepelné</t>
  </si>
  <si>
    <t>69</t>
  </si>
  <si>
    <t>713111127</t>
  </si>
  <si>
    <t>Montáž izolace tepelné spodem stropů lepením celoplošně rohoží, pásů, dílců, desek</t>
  </si>
  <si>
    <t>224324529</t>
  </si>
  <si>
    <t>izolace podhledu průvlaků</t>
  </si>
  <si>
    <t>4,75*0,30</t>
  </si>
  <si>
    <t>vrata č.2</t>
  </si>
  <si>
    <t>3,65*0,30</t>
  </si>
  <si>
    <t>70</t>
  </si>
  <si>
    <t>28376470</t>
  </si>
  <si>
    <t>deska z polystyrénu XPS, hrana rovná a strukturovaný povrch 200kPa tl 20mm</t>
  </si>
  <si>
    <t>1503655347</t>
  </si>
  <si>
    <t>2,52</t>
  </si>
  <si>
    <t>2,52*1,02 'Přepočtené koeficientem množství</t>
  </si>
  <si>
    <t>71</t>
  </si>
  <si>
    <t>713131121</t>
  </si>
  <si>
    <t>Montáž izolace tepelné stěn přichycením dráty rohoží, pásů, dílců, desek</t>
  </si>
  <si>
    <t>-830023463</t>
  </si>
  <si>
    <t>zateplení průvlaků na vnější straně</t>
  </si>
  <si>
    <t>(0,30+4,75+0,30)*0,35</t>
  </si>
  <si>
    <t>(0,30+3,65+0,30)*0,35</t>
  </si>
  <si>
    <t>72</t>
  </si>
  <si>
    <t>63482267</t>
  </si>
  <si>
    <t>deska tepelně izolační z pěnového skla bez povrchové úpravy λ=0,038-0,039 tl 100mm</t>
  </si>
  <si>
    <t>-1503313763</t>
  </si>
  <si>
    <t>3,361</t>
  </si>
  <si>
    <t>3,361*1,05 'Přepočtené koeficientem množství</t>
  </si>
  <si>
    <t>73</t>
  </si>
  <si>
    <t>713131151</t>
  </si>
  <si>
    <t>Montáž izolace tepelné stěn a základů volně vloženými rohožemi, pásy, dílci, deskami 1 vrstva</t>
  </si>
  <si>
    <t>100556644</t>
  </si>
  <si>
    <t>vložení tepel. izolace mezi překlady</t>
  </si>
  <si>
    <t>0,238*1,5*2</t>
  </si>
  <si>
    <t>74</t>
  </si>
  <si>
    <t>28375800</t>
  </si>
  <si>
    <t>deska EPS 70 fasádní λ=0,039 tl 70mm</t>
  </si>
  <si>
    <t>-566917155</t>
  </si>
  <si>
    <t>0,714*1,05 'Přepočtené koeficientem množství</t>
  </si>
  <si>
    <t>75</t>
  </si>
  <si>
    <t>713151211</t>
  </si>
  <si>
    <t>Montáž izolace tepelné nad krokvemi střech šikmých reflexní s difúzní spojovací páskou tl do 5 mm</t>
  </si>
  <si>
    <t>142638355</t>
  </si>
  <si>
    <t>difuzní folie- pojistná izolace</t>
  </si>
  <si>
    <t>9,5*11,527</t>
  </si>
  <si>
    <t>76</t>
  </si>
  <si>
    <t>28329220</t>
  </si>
  <si>
    <t>fólie kontaktní difuzně propustná pro doplňkovou hydroizolační vrstvu, monolitická dvouvrstvá PES 270g/m2</t>
  </si>
  <si>
    <t>-536763232</t>
  </si>
  <si>
    <t>109,507*1,05 'Přepočtené koeficientem množství</t>
  </si>
  <si>
    <t>77</t>
  </si>
  <si>
    <t>998713102</t>
  </si>
  <si>
    <t>Přesun hmot tonážní pro izolace tepelné v objektech v do 12 m</t>
  </si>
  <si>
    <t>43031335</t>
  </si>
  <si>
    <t>721</t>
  </si>
  <si>
    <t>Zdravotechnika - vnitřní kanalizace</t>
  </si>
  <si>
    <t>78</t>
  </si>
  <si>
    <t>721242106</t>
  </si>
  <si>
    <t>Lapač střešních splavenin z PP se zápachovou klapkou a lapacím košem DN 125</t>
  </si>
  <si>
    <t>-1195526731</t>
  </si>
  <si>
    <t>79</t>
  </si>
  <si>
    <t>998721102</t>
  </si>
  <si>
    <t>Přesun hmot tonážní pro vnitřní kanalizace v objektech v do 12 m</t>
  </si>
  <si>
    <t>-606219175</t>
  </si>
  <si>
    <t>762</t>
  </si>
  <si>
    <t>Konstrukce tesařské</t>
  </si>
  <si>
    <t>80</t>
  </si>
  <si>
    <t>762083122</t>
  </si>
  <si>
    <t>Impregnace řeziva proti dřevokaznému hmyzu, houbám a plísním máčením třída ohrožení 3 a 4</t>
  </si>
  <si>
    <t>1737028893</t>
  </si>
  <si>
    <t>pozednice</t>
  </si>
  <si>
    <t>0,20*84,14*0,05</t>
  </si>
  <si>
    <t>zavětrovací prvky</t>
  </si>
  <si>
    <t>12,9</t>
  </si>
  <si>
    <t>81</t>
  </si>
  <si>
    <t>762332131</t>
  </si>
  <si>
    <t>Montáž vázaných kcí krovů pravidelných z hraněného řeziva průřezové plochy do 120 cm2</t>
  </si>
  <si>
    <t>-1076341278</t>
  </si>
  <si>
    <t>osazení pozednice - fošna tl. 50 mm šíře 200 mm</t>
  </si>
  <si>
    <t>42,07+42,07</t>
  </si>
  <si>
    <t>82</t>
  </si>
  <si>
    <t>60511130</t>
  </si>
  <si>
    <t>řezivo stavební fošny prismované středové š 160-220mm dl 2-5m</t>
  </si>
  <si>
    <t>1226528510</t>
  </si>
  <si>
    <t>dodávka fošen na pozednici</t>
  </si>
  <si>
    <t>0,20*84,14*0,05*1,15</t>
  </si>
  <si>
    <t>0,968*1,05 'Přepočtené koeficientem množství</t>
  </si>
  <si>
    <t>83</t>
  </si>
  <si>
    <t>762342214</t>
  </si>
  <si>
    <t>Montáž laťování na střechách jednoduchých sklonu do 60° osové vzdálenosti do 360 mm</t>
  </si>
  <si>
    <t>30681273</t>
  </si>
  <si>
    <t>plocha střechy po osazení příhradových vazníků</t>
  </si>
  <si>
    <t>(43,61*9,04)*2</t>
  </si>
  <si>
    <t>valby</t>
  </si>
  <si>
    <t>2,38*1,76/2*2</t>
  </si>
  <si>
    <t>84</t>
  </si>
  <si>
    <t>762342441</t>
  </si>
  <si>
    <t>Montáž lišt trojúhelníkových nebo kontralatí na střechách sklonu do 60°</t>
  </si>
  <si>
    <t>-835767777</t>
  </si>
  <si>
    <t>kontralatě</t>
  </si>
  <si>
    <t>9,04*36*2</t>
  </si>
  <si>
    <t>2,38*4*2</t>
  </si>
  <si>
    <t>85</t>
  </si>
  <si>
    <t>60514106</t>
  </si>
  <si>
    <t>řezivo jehličnaté lať pevnostní třída S10-13 průřez 40x60mm</t>
  </si>
  <si>
    <t>-1774011503</t>
  </si>
  <si>
    <t>0,04*(792,657+669,92)*0,06</t>
  </si>
  <si>
    <t>3,51*1,05 'Přepočtené koeficientem množství</t>
  </si>
  <si>
    <t>86</t>
  </si>
  <si>
    <t>762395000</t>
  </si>
  <si>
    <t>Spojovací prostředky krovů, bednění, laťování, nadstřešních konstrukcí</t>
  </si>
  <si>
    <t>-1409289238</t>
  </si>
  <si>
    <t>1,016</t>
  </si>
  <si>
    <t>příphradové vazníky a zavětrování</t>
  </si>
  <si>
    <t>latě</t>
  </si>
  <si>
    <t>3,686</t>
  </si>
  <si>
    <t>87</t>
  </si>
  <si>
    <t>998762102</t>
  </si>
  <si>
    <t>Přesun hmot tonážní pro kce tesařské v objektech v do 12 m</t>
  </si>
  <si>
    <t>1751877721</t>
  </si>
  <si>
    <t>763</t>
  </si>
  <si>
    <t>Konstrukce suché výstavby</t>
  </si>
  <si>
    <t>88</t>
  </si>
  <si>
    <t>763732115</t>
  </si>
  <si>
    <t>Montáž střešní konstrukce v do 10 m z příhradových vazníků konstrukční délky do 15 m</t>
  </si>
  <si>
    <t>1155029521</t>
  </si>
  <si>
    <t>příhradové vazníky</t>
  </si>
  <si>
    <t>14,971*36</t>
  </si>
  <si>
    <t>89</t>
  </si>
  <si>
    <t>60512202</t>
  </si>
  <si>
    <t>příhradový vazník sedlový sušený neimpregnovaný dl do 15m</t>
  </si>
  <si>
    <t>-1095214656</t>
  </si>
  <si>
    <t>36*14,971</t>
  </si>
  <si>
    <t>90</t>
  </si>
  <si>
    <t>763734111</t>
  </si>
  <si>
    <t>Montáž střešní konstrukce krokví, vaznic, ztužidel, zavětrování plochy do 50 cm2</t>
  </si>
  <si>
    <t>-1311906566</t>
  </si>
  <si>
    <t>větrování</t>
  </si>
  <si>
    <t>1294,805</t>
  </si>
  <si>
    <t>91</t>
  </si>
  <si>
    <t>60511116</t>
  </si>
  <si>
    <t>řezivo jehličnaté smrk, borovice š přes 170mm tl 24mm dl 4m</t>
  </si>
  <si>
    <t>921426468</t>
  </si>
  <si>
    <t>92</t>
  </si>
  <si>
    <t>998763101</t>
  </si>
  <si>
    <t>Přesun hmot tonážní pro dřevostavby v objektech v do 12 m</t>
  </si>
  <si>
    <t>704611933</t>
  </si>
  <si>
    <t>764</t>
  </si>
  <si>
    <t>Konstrukce klempířské</t>
  </si>
  <si>
    <t>93</t>
  </si>
  <si>
    <t>764101153</t>
  </si>
  <si>
    <t>Montáž krytiny střechy rovné ze šablon do 4 ks/m2 do 60°</t>
  </si>
  <si>
    <t>-683984831</t>
  </si>
  <si>
    <t>(2,38*1,76)/2*2</t>
  </si>
  <si>
    <t>94</t>
  </si>
  <si>
    <t>55345006</t>
  </si>
  <si>
    <t>Velkoformátová profilovaná plechová střešní krytina SATJAM Trend PE25 RAL 8004 cihlová</t>
  </si>
  <si>
    <t>376498894</t>
  </si>
  <si>
    <t>792,658</t>
  </si>
  <si>
    <t>792,658*1,15 'Přepočtené koeficientem množství</t>
  </si>
  <si>
    <t>95</t>
  </si>
  <si>
    <t>764201115</t>
  </si>
  <si>
    <t>Montáž oplechování nevětraného hřebene s hřebenovým plechem</t>
  </si>
  <si>
    <t>1730782629</t>
  </si>
  <si>
    <t>hřeben</t>
  </si>
  <si>
    <t>43,61-1,76-1,76</t>
  </si>
  <si>
    <t>96</t>
  </si>
  <si>
    <t>15486027</t>
  </si>
  <si>
    <t>hřebenáč plechový rovný k trapézovým plechům velký tl 0,5mm PE 25µm lesk</t>
  </si>
  <si>
    <t>1568905468</t>
  </si>
  <si>
    <t>40,09</t>
  </si>
  <si>
    <t>40,09*1,1 'Přepočtené koeficientem množství</t>
  </si>
  <si>
    <t>97</t>
  </si>
  <si>
    <t>764242404</t>
  </si>
  <si>
    <t>Oplechování štítu závětrnou lištou z TiZn předzvětralého plechu rš 330 mm</t>
  </si>
  <si>
    <t>1355088107</t>
  </si>
  <si>
    <t>závětrná lišta</t>
  </si>
  <si>
    <t>9,04*4-(1,76*4)</t>
  </si>
  <si>
    <t>98</t>
  </si>
  <si>
    <t>764242434</t>
  </si>
  <si>
    <t>Oplechování rovné okapové hrany z TiZn předzvětralého plechu rš 330 mm</t>
  </si>
  <si>
    <t>1753824513</t>
  </si>
  <si>
    <t>oplechování okapové hrany</t>
  </si>
  <si>
    <t>43,61*2</t>
  </si>
  <si>
    <t>2,38*2</t>
  </si>
  <si>
    <t>99</t>
  </si>
  <si>
    <t>764306122</t>
  </si>
  <si>
    <t>Montáž lemování ventilačních nástavců na skládané krytině průměru do 100 mm</t>
  </si>
  <si>
    <t>41459219</t>
  </si>
  <si>
    <t>odvětrání kanalizace</t>
  </si>
  <si>
    <t>100</t>
  </si>
  <si>
    <t>764306123</t>
  </si>
  <si>
    <t>Montáž lemování ventilačních nástavců na skládané krytině průměru do 125 mm</t>
  </si>
  <si>
    <t>139363764</t>
  </si>
  <si>
    <t>odvětrání drenážního potrubí</t>
  </si>
  <si>
    <t>101</t>
  </si>
  <si>
    <t>191124621</t>
  </si>
  <si>
    <t>PLECH tabule 2x1,25 m tl.0,5mm cihlová RAL 8004</t>
  </si>
  <si>
    <t>572335948</t>
  </si>
  <si>
    <t>odvětrání drenáže</t>
  </si>
  <si>
    <t>5*1,5*1</t>
  </si>
  <si>
    <t>3*1,5*1</t>
  </si>
  <si>
    <t>102</t>
  </si>
  <si>
    <t>764541405</t>
  </si>
  <si>
    <t>Žlab podokapní půlkruhový z TiZn předzvětralého plechu rš 330 mm</t>
  </si>
  <si>
    <t>657613169</t>
  </si>
  <si>
    <t>nové žlaby</t>
  </si>
  <si>
    <t>103</t>
  </si>
  <si>
    <t>764548424</t>
  </si>
  <si>
    <t>Svody kruhové včetně objímek, kolen, odskoků z TiZn předzvětralého plechu průměru 120 mm</t>
  </si>
  <si>
    <t>1260959521</t>
  </si>
  <si>
    <t>svody</t>
  </si>
  <si>
    <t>východní strana</t>
  </si>
  <si>
    <t>6,5*2</t>
  </si>
  <si>
    <t>západní strana</t>
  </si>
  <si>
    <t>5*2</t>
  </si>
  <si>
    <t>104</t>
  </si>
  <si>
    <t>998764102</t>
  </si>
  <si>
    <t>Přesun hmot tonážní pro konstrukce klempířské v objektech v do 12 m</t>
  </si>
  <si>
    <t>216828696</t>
  </si>
  <si>
    <t>765</t>
  </si>
  <si>
    <t>Krytina skládaná</t>
  </si>
  <si>
    <t>105</t>
  </si>
  <si>
    <t>765191011</t>
  </si>
  <si>
    <t>Montáž pojistné hydroizolační nebo parotěsné fólie kladené ve sklonu do 30° volně na krokve</t>
  </si>
  <si>
    <t>1933088800</t>
  </si>
  <si>
    <t>106</t>
  </si>
  <si>
    <t>28329250</t>
  </si>
  <si>
    <t>Difúzně propustná fólie JUTADACH 135 2AP, 140 g/m2</t>
  </si>
  <si>
    <t>-1176094651</t>
  </si>
  <si>
    <t>107</t>
  </si>
  <si>
    <t>998765102</t>
  </si>
  <si>
    <t>Přesun hmot tonážní pro krytiny skládané v objektech v do 12 m</t>
  </si>
  <si>
    <t>1432292625</t>
  </si>
  <si>
    <t>02 - Vedlejší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</si>
  <si>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</si>
  <si>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</si>
  <si>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</si>
  <si>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</si>
  <si>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</si>
  <si>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</si>
  <si>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</si>
  <si>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</t>
  </si>
  <si>
    <t>VRN1</t>
  </si>
  <si>
    <t>Průzkumné, geodetické a projektové práce</t>
  </si>
  <si>
    <t>012203000</t>
  </si>
  <si>
    <t>Geodetické práce při provádění stavby</t>
  </si>
  <si>
    <t>Kč</t>
  </si>
  <si>
    <t>1024</t>
  </si>
  <si>
    <t>-616582466</t>
  </si>
  <si>
    <t>VRN3</t>
  </si>
  <si>
    <t>Zařízení staveniště</t>
  </si>
  <si>
    <t>032002000</t>
  </si>
  <si>
    <t>Vybavení staveniště</t>
  </si>
  <si>
    <t>%</t>
  </si>
  <si>
    <t>-1900572008</t>
  </si>
  <si>
    <t>VRN4</t>
  </si>
  <si>
    <t>Inženýrská činnost</t>
  </si>
  <si>
    <t>041904000</t>
  </si>
  <si>
    <t>Zajištění fotodokumentace</t>
  </si>
  <si>
    <t>588068603</t>
  </si>
  <si>
    <t>VRN6</t>
  </si>
  <si>
    <t>Územní vlivy</t>
  </si>
  <si>
    <t>060001000</t>
  </si>
  <si>
    <t>530797707</t>
  </si>
  <si>
    <t>065002000</t>
  </si>
  <si>
    <t>Mimostaveništní doprava materiálů - příhradové vazníky</t>
  </si>
  <si>
    <t>km</t>
  </si>
  <si>
    <t>-1694859617</t>
  </si>
  <si>
    <t>doprava vazníků od výrobce</t>
  </si>
  <si>
    <t>135</t>
  </si>
  <si>
    <t>VRN7</t>
  </si>
  <si>
    <t>Provozní vlivy</t>
  </si>
  <si>
    <t>070001000</t>
  </si>
  <si>
    <t>-558922135</t>
  </si>
  <si>
    <t>VRN9</t>
  </si>
  <si>
    <t>Ostatní náklady</t>
  </si>
  <si>
    <t>091104000</t>
  </si>
  <si>
    <t>Stroje a zařízení nevyžadující montáž-pronájem jeřábu</t>
  </si>
  <si>
    <t>hod.</t>
  </si>
  <si>
    <t>310507506</t>
  </si>
  <si>
    <t>pronájem jeřábu 2 x 8 hod.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</si>
</sst>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30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8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94"/>
      <c r="AS2" s="294"/>
      <c r="AT2" s="294"/>
      <c r="AU2" s="294"/>
      <c r="AV2" s="294"/>
      <c r="AW2" s="294"/>
      <c r="AX2" s="294"/>
      <c r="AY2" s="294"/>
      <c r="AZ2" s="294"/>
      <c r="BA2" s="294"/>
      <c r="BB2" s="294"/>
      <c r="BC2" s="294"/>
      <c r="BD2" s="294"/>
      <c r="BE2" s="294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57" t="s">
        <v>14</v>
      </c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  <c r="AM5" s="258"/>
      <c r="AN5" s="258"/>
      <c r="AO5" s="258"/>
      <c r="AP5" s="22"/>
      <c r="AQ5" s="22"/>
      <c r="AR5" s="20"/>
      <c r="BE5" s="254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59" t="s">
        <v>17</v>
      </c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58"/>
      <c r="AG6" s="258"/>
      <c r="AH6" s="258"/>
      <c r="AI6" s="258"/>
      <c r="AJ6" s="258"/>
      <c r="AK6" s="258"/>
      <c r="AL6" s="258"/>
      <c r="AM6" s="258"/>
      <c r="AN6" s="258"/>
      <c r="AO6" s="258"/>
      <c r="AP6" s="22"/>
      <c r="AQ6" s="22"/>
      <c r="AR6" s="20"/>
      <c r="BE6" s="255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55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55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55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255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28</v>
      </c>
      <c r="AL11" s="22"/>
      <c r="AM11" s="22"/>
      <c r="AN11" s="27" t="s">
        <v>1</v>
      </c>
      <c r="AO11" s="22"/>
      <c r="AP11" s="22"/>
      <c r="AQ11" s="22"/>
      <c r="AR11" s="20"/>
      <c r="BE11" s="255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55"/>
      <c r="BS12" s="17" t="s">
        <v>6</v>
      </c>
    </row>
    <row r="13" spans="1:74" s="1" customFormat="1" ht="12" customHeight="1">
      <c r="B13" s="21"/>
      <c r="C13" s="22"/>
      <c r="D13" s="29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30</v>
      </c>
      <c r="AO13" s="22"/>
      <c r="AP13" s="22"/>
      <c r="AQ13" s="22"/>
      <c r="AR13" s="20"/>
      <c r="BE13" s="255"/>
      <c r="BS13" s="17" t="s">
        <v>6</v>
      </c>
    </row>
    <row r="14" spans="1:74" ht="12.75">
      <c r="B14" s="21"/>
      <c r="C14" s="22"/>
      <c r="D14" s="22"/>
      <c r="E14" s="260" t="s">
        <v>30</v>
      </c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261"/>
      <c r="AG14" s="261"/>
      <c r="AH14" s="261"/>
      <c r="AI14" s="261"/>
      <c r="AJ14" s="261"/>
      <c r="AK14" s="29" t="s">
        <v>28</v>
      </c>
      <c r="AL14" s="22"/>
      <c r="AM14" s="22"/>
      <c r="AN14" s="31" t="s">
        <v>30</v>
      </c>
      <c r="AO14" s="22"/>
      <c r="AP14" s="22"/>
      <c r="AQ14" s="22"/>
      <c r="AR14" s="20"/>
      <c r="BE14" s="255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55"/>
      <c r="BS15" s="17" t="s">
        <v>4</v>
      </c>
    </row>
    <row r="16" spans="1:74" s="1" customFormat="1" ht="12" customHeight="1">
      <c r="B16" s="21"/>
      <c r="C16" s="22"/>
      <c r="D16" s="29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255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28</v>
      </c>
      <c r="AL17" s="22"/>
      <c r="AM17" s="22"/>
      <c r="AN17" s="27" t="s">
        <v>1</v>
      </c>
      <c r="AO17" s="22"/>
      <c r="AP17" s="22"/>
      <c r="AQ17" s="22"/>
      <c r="AR17" s="20"/>
      <c r="BE17" s="255"/>
      <c r="BS17" s="17" t="s">
        <v>33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55"/>
      <c r="BS18" s="17" t="s">
        <v>6</v>
      </c>
    </row>
    <row r="19" spans="1:71" s="1" customFormat="1" ht="12" customHeight="1">
      <c r="B19" s="21"/>
      <c r="C19" s="22"/>
      <c r="D19" s="29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35</v>
      </c>
      <c r="AO19" s="22"/>
      <c r="AP19" s="22"/>
      <c r="AQ19" s="22"/>
      <c r="AR19" s="20"/>
      <c r="BE19" s="255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255"/>
      <c r="BS20" s="17" t="s">
        <v>33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55"/>
    </row>
    <row r="22" spans="1:71" s="1" customFormat="1" ht="12" customHeight="1">
      <c r="B22" s="21"/>
      <c r="C22" s="22"/>
      <c r="D22" s="29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55"/>
    </row>
    <row r="23" spans="1:71" s="1" customFormat="1" ht="72" customHeight="1">
      <c r="B23" s="21"/>
      <c r="C23" s="22"/>
      <c r="D23" s="22"/>
      <c r="E23" s="262" t="s">
        <v>38</v>
      </c>
      <c r="F23" s="262"/>
      <c r="G23" s="262"/>
      <c r="H23" s="262"/>
      <c r="I23" s="262"/>
      <c r="J23" s="262"/>
      <c r="K23" s="262"/>
      <c r="L23" s="262"/>
      <c r="M23" s="262"/>
      <c r="N23" s="262"/>
      <c r="O23" s="262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262"/>
      <c r="AG23" s="262"/>
      <c r="AH23" s="262"/>
      <c r="AI23" s="262"/>
      <c r="AJ23" s="262"/>
      <c r="AK23" s="262"/>
      <c r="AL23" s="262"/>
      <c r="AM23" s="262"/>
      <c r="AN23" s="262"/>
      <c r="AO23" s="22"/>
      <c r="AP23" s="22"/>
      <c r="AQ23" s="22"/>
      <c r="AR23" s="20"/>
      <c r="BE23" s="255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55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55"/>
    </row>
    <row r="26" spans="1:71" s="2" customFormat="1" ht="25.9" customHeight="1">
      <c r="A26" s="34"/>
      <c r="B26" s="35"/>
      <c r="C26" s="36"/>
      <c r="D26" s="37" t="s">
        <v>39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63">
        <f>ROUND(AG94,2)</f>
        <v>0</v>
      </c>
      <c r="AL26" s="264"/>
      <c r="AM26" s="264"/>
      <c r="AN26" s="264"/>
      <c r="AO26" s="264"/>
      <c r="AP26" s="36"/>
      <c r="AQ26" s="36"/>
      <c r="AR26" s="39"/>
      <c r="BE26" s="255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55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65" t="s">
        <v>40</v>
      </c>
      <c r="M28" s="265"/>
      <c r="N28" s="265"/>
      <c r="O28" s="265"/>
      <c r="P28" s="265"/>
      <c r="Q28" s="36"/>
      <c r="R28" s="36"/>
      <c r="S28" s="36"/>
      <c r="T28" s="36"/>
      <c r="U28" s="36"/>
      <c r="V28" s="36"/>
      <c r="W28" s="265" t="s">
        <v>41</v>
      </c>
      <c r="X28" s="265"/>
      <c r="Y28" s="265"/>
      <c r="Z28" s="265"/>
      <c r="AA28" s="265"/>
      <c r="AB28" s="265"/>
      <c r="AC28" s="265"/>
      <c r="AD28" s="265"/>
      <c r="AE28" s="265"/>
      <c r="AF28" s="36"/>
      <c r="AG28" s="36"/>
      <c r="AH28" s="36"/>
      <c r="AI28" s="36"/>
      <c r="AJ28" s="36"/>
      <c r="AK28" s="265" t="s">
        <v>42</v>
      </c>
      <c r="AL28" s="265"/>
      <c r="AM28" s="265"/>
      <c r="AN28" s="265"/>
      <c r="AO28" s="265"/>
      <c r="AP28" s="36"/>
      <c r="AQ28" s="36"/>
      <c r="AR28" s="39"/>
      <c r="BE28" s="255"/>
    </row>
    <row r="29" spans="1:71" s="3" customFormat="1" ht="14.45" customHeight="1">
      <c r="B29" s="40"/>
      <c r="C29" s="41"/>
      <c r="D29" s="29" t="s">
        <v>43</v>
      </c>
      <c r="E29" s="41"/>
      <c r="F29" s="29" t="s">
        <v>44</v>
      </c>
      <c r="G29" s="41"/>
      <c r="H29" s="41"/>
      <c r="I29" s="41"/>
      <c r="J29" s="41"/>
      <c r="K29" s="41"/>
      <c r="L29" s="268">
        <v>0.21</v>
      </c>
      <c r="M29" s="267"/>
      <c r="N29" s="267"/>
      <c r="O29" s="267"/>
      <c r="P29" s="267"/>
      <c r="Q29" s="41"/>
      <c r="R29" s="41"/>
      <c r="S29" s="41"/>
      <c r="T29" s="41"/>
      <c r="U29" s="41"/>
      <c r="V29" s="41"/>
      <c r="W29" s="266">
        <f>ROUND(AZ94, 2)</f>
        <v>0</v>
      </c>
      <c r="X29" s="267"/>
      <c r="Y29" s="267"/>
      <c r="Z29" s="267"/>
      <c r="AA29" s="267"/>
      <c r="AB29" s="267"/>
      <c r="AC29" s="267"/>
      <c r="AD29" s="267"/>
      <c r="AE29" s="267"/>
      <c r="AF29" s="41"/>
      <c r="AG29" s="41"/>
      <c r="AH29" s="41"/>
      <c r="AI29" s="41"/>
      <c r="AJ29" s="41"/>
      <c r="AK29" s="266">
        <f>ROUND(AV94, 2)</f>
        <v>0</v>
      </c>
      <c r="AL29" s="267"/>
      <c r="AM29" s="267"/>
      <c r="AN29" s="267"/>
      <c r="AO29" s="267"/>
      <c r="AP29" s="41"/>
      <c r="AQ29" s="41"/>
      <c r="AR29" s="42"/>
      <c r="BE29" s="256"/>
    </row>
    <row r="30" spans="1:71" s="3" customFormat="1" ht="14.45" customHeight="1">
      <c r="B30" s="40"/>
      <c r="C30" s="41"/>
      <c r="D30" s="41"/>
      <c r="E30" s="41"/>
      <c r="F30" s="29" t="s">
        <v>45</v>
      </c>
      <c r="G30" s="41"/>
      <c r="H30" s="41"/>
      <c r="I30" s="41"/>
      <c r="J30" s="41"/>
      <c r="K30" s="41"/>
      <c r="L30" s="268">
        <v>0.15</v>
      </c>
      <c r="M30" s="267"/>
      <c r="N30" s="267"/>
      <c r="O30" s="267"/>
      <c r="P30" s="267"/>
      <c r="Q30" s="41"/>
      <c r="R30" s="41"/>
      <c r="S30" s="41"/>
      <c r="T30" s="41"/>
      <c r="U30" s="41"/>
      <c r="V30" s="41"/>
      <c r="W30" s="266">
        <f>ROUND(BA94, 2)</f>
        <v>0</v>
      </c>
      <c r="X30" s="267"/>
      <c r="Y30" s="267"/>
      <c r="Z30" s="267"/>
      <c r="AA30" s="267"/>
      <c r="AB30" s="267"/>
      <c r="AC30" s="267"/>
      <c r="AD30" s="267"/>
      <c r="AE30" s="267"/>
      <c r="AF30" s="41"/>
      <c r="AG30" s="41"/>
      <c r="AH30" s="41"/>
      <c r="AI30" s="41"/>
      <c r="AJ30" s="41"/>
      <c r="AK30" s="266">
        <f>ROUND(AW94, 2)</f>
        <v>0</v>
      </c>
      <c r="AL30" s="267"/>
      <c r="AM30" s="267"/>
      <c r="AN30" s="267"/>
      <c r="AO30" s="267"/>
      <c r="AP30" s="41"/>
      <c r="AQ30" s="41"/>
      <c r="AR30" s="42"/>
      <c r="BE30" s="256"/>
    </row>
    <row r="31" spans="1:71" s="3" customFormat="1" ht="14.45" hidden="1" customHeight="1">
      <c r="B31" s="40"/>
      <c r="C31" s="41"/>
      <c r="D31" s="41"/>
      <c r="E31" s="41"/>
      <c r="F31" s="29" t="s">
        <v>46</v>
      </c>
      <c r="G31" s="41"/>
      <c r="H31" s="41"/>
      <c r="I31" s="41"/>
      <c r="J31" s="41"/>
      <c r="K31" s="41"/>
      <c r="L31" s="268">
        <v>0.21</v>
      </c>
      <c r="M31" s="267"/>
      <c r="N31" s="267"/>
      <c r="O31" s="267"/>
      <c r="P31" s="267"/>
      <c r="Q31" s="41"/>
      <c r="R31" s="41"/>
      <c r="S31" s="41"/>
      <c r="T31" s="41"/>
      <c r="U31" s="41"/>
      <c r="V31" s="41"/>
      <c r="W31" s="266">
        <f>ROUND(BB94, 2)</f>
        <v>0</v>
      </c>
      <c r="X31" s="267"/>
      <c r="Y31" s="267"/>
      <c r="Z31" s="267"/>
      <c r="AA31" s="267"/>
      <c r="AB31" s="267"/>
      <c r="AC31" s="267"/>
      <c r="AD31" s="267"/>
      <c r="AE31" s="267"/>
      <c r="AF31" s="41"/>
      <c r="AG31" s="41"/>
      <c r="AH31" s="41"/>
      <c r="AI31" s="41"/>
      <c r="AJ31" s="41"/>
      <c r="AK31" s="266">
        <v>0</v>
      </c>
      <c r="AL31" s="267"/>
      <c r="AM31" s="267"/>
      <c r="AN31" s="267"/>
      <c r="AO31" s="267"/>
      <c r="AP31" s="41"/>
      <c r="AQ31" s="41"/>
      <c r="AR31" s="42"/>
      <c r="BE31" s="256"/>
    </row>
    <row r="32" spans="1:71" s="3" customFormat="1" ht="14.45" hidden="1" customHeight="1">
      <c r="B32" s="40"/>
      <c r="C32" s="41"/>
      <c r="D32" s="41"/>
      <c r="E32" s="41"/>
      <c r="F32" s="29" t="s">
        <v>47</v>
      </c>
      <c r="G32" s="41"/>
      <c r="H32" s="41"/>
      <c r="I32" s="41"/>
      <c r="J32" s="41"/>
      <c r="K32" s="41"/>
      <c r="L32" s="268">
        <v>0.15</v>
      </c>
      <c r="M32" s="267"/>
      <c r="N32" s="267"/>
      <c r="O32" s="267"/>
      <c r="P32" s="267"/>
      <c r="Q32" s="41"/>
      <c r="R32" s="41"/>
      <c r="S32" s="41"/>
      <c r="T32" s="41"/>
      <c r="U32" s="41"/>
      <c r="V32" s="41"/>
      <c r="W32" s="266">
        <f>ROUND(BC94, 2)</f>
        <v>0</v>
      </c>
      <c r="X32" s="267"/>
      <c r="Y32" s="267"/>
      <c r="Z32" s="267"/>
      <c r="AA32" s="267"/>
      <c r="AB32" s="267"/>
      <c r="AC32" s="267"/>
      <c r="AD32" s="267"/>
      <c r="AE32" s="267"/>
      <c r="AF32" s="41"/>
      <c r="AG32" s="41"/>
      <c r="AH32" s="41"/>
      <c r="AI32" s="41"/>
      <c r="AJ32" s="41"/>
      <c r="AK32" s="266">
        <v>0</v>
      </c>
      <c r="AL32" s="267"/>
      <c r="AM32" s="267"/>
      <c r="AN32" s="267"/>
      <c r="AO32" s="267"/>
      <c r="AP32" s="41"/>
      <c r="AQ32" s="41"/>
      <c r="AR32" s="42"/>
      <c r="BE32" s="256"/>
    </row>
    <row r="33" spans="1:57" s="3" customFormat="1" ht="14.45" hidden="1" customHeight="1">
      <c r="B33" s="40"/>
      <c r="C33" s="41"/>
      <c r="D33" s="41"/>
      <c r="E33" s="41"/>
      <c r="F33" s="29" t="s">
        <v>48</v>
      </c>
      <c r="G33" s="41"/>
      <c r="H33" s="41"/>
      <c r="I33" s="41"/>
      <c r="J33" s="41"/>
      <c r="K33" s="41"/>
      <c r="L33" s="268">
        <v>0</v>
      </c>
      <c r="M33" s="267"/>
      <c r="N33" s="267"/>
      <c r="O33" s="267"/>
      <c r="P33" s="267"/>
      <c r="Q33" s="41"/>
      <c r="R33" s="41"/>
      <c r="S33" s="41"/>
      <c r="T33" s="41"/>
      <c r="U33" s="41"/>
      <c r="V33" s="41"/>
      <c r="W33" s="266">
        <f>ROUND(BD94, 2)</f>
        <v>0</v>
      </c>
      <c r="X33" s="267"/>
      <c r="Y33" s="267"/>
      <c r="Z33" s="267"/>
      <c r="AA33" s="267"/>
      <c r="AB33" s="267"/>
      <c r="AC33" s="267"/>
      <c r="AD33" s="267"/>
      <c r="AE33" s="267"/>
      <c r="AF33" s="41"/>
      <c r="AG33" s="41"/>
      <c r="AH33" s="41"/>
      <c r="AI33" s="41"/>
      <c r="AJ33" s="41"/>
      <c r="AK33" s="266">
        <v>0</v>
      </c>
      <c r="AL33" s="267"/>
      <c r="AM33" s="267"/>
      <c r="AN33" s="267"/>
      <c r="AO33" s="267"/>
      <c r="AP33" s="41"/>
      <c r="AQ33" s="41"/>
      <c r="AR33" s="42"/>
      <c r="BE33" s="256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55"/>
    </row>
    <row r="35" spans="1:57" s="2" customFormat="1" ht="25.9" customHeight="1">
      <c r="A35" s="34"/>
      <c r="B35" s="35"/>
      <c r="C35" s="43"/>
      <c r="D35" s="44" t="s">
        <v>49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50</v>
      </c>
      <c r="U35" s="45"/>
      <c r="V35" s="45"/>
      <c r="W35" s="45"/>
      <c r="X35" s="269" t="s">
        <v>51</v>
      </c>
      <c r="Y35" s="270"/>
      <c r="Z35" s="270"/>
      <c r="AA35" s="270"/>
      <c r="AB35" s="270"/>
      <c r="AC35" s="45"/>
      <c r="AD35" s="45"/>
      <c r="AE35" s="45"/>
      <c r="AF35" s="45"/>
      <c r="AG35" s="45"/>
      <c r="AH35" s="45"/>
      <c r="AI35" s="45"/>
      <c r="AJ35" s="45"/>
      <c r="AK35" s="271">
        <f>SUM(AK26:AK33)</f>
        <v>0</v>
      </c>
      <c r="AL35" s="270"/>
      <c r="AM35" s="270"/>
      <c r="AN35" s="270"/>
      <c r="AO35" s="272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52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53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54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55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54</v>
      </c>
      <c r="AI60" s="38"/>
      <c r="AJ60" s="38"/>
      <c r="AK60" s="38"/>
      <c r="AL60" s="38"/>
      <c r="AM60" s="52" t="s">
        <v>55</v>
      </c>
      <c r="AN60" s="38"/>
      <c r="AO60" s="38"/>
      <c r="AP60" s="36"/>
      <c r="AQ60" s="36"/>
      <c r="AR60" s="39"/>
      <c r="BE60" s="34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56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57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54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55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54</v>
      </c>
      <c r="AI75" s="38"/>
      <c r="AJ75" s="38"/>
      <c r="AK75" s="38"/>
      <c r="AL75" s="38"/>
      <c r="AM75" s="52" t="s">
        <v>55</v>
      </c>
      <c r="AN75" s="38"/>
      <c r="AO75" s="38"/>
      <c r="AP75" s="36"/>
      <c r="AQ75" s="36"/>
      <c r="AR75" s="39"/>
      <c r="BE75" s="34"/>
    </row>
    <row r="76" spans="1:57" s="2" customFormat="1" ht="11.2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5" customHeight="1">
      <c r="A82" s="34"/>
      <c r="B82" s="35"/>
      <c r="C82" s="23" t="s">
        <v>58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2025-34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73" t="str">
        <f>K6</f>
        <v>Rekonstrukce SO 02 - stavební práce 1. etapa, st.p.č. 144, k.ú. Řepín</v>
      </c>
      <c r="M85" s="274"/>
      <c r="N85" s="274"/>
      <c r="O85" s="274"/>
      <c r="P85" s="274"/>
      <c r="Q85" s="274"/>
      <c r="R85" s="274"/>
      <c r="S85" s="274"/>
      <c r="T85" s="274"/>
      <c r="U85" s="274"/>
      <c r="V85" s="274"/>
      <c r="W85" s="274"/>
      <c r="X85" s="274"/>
      <c r="Y85" s="274"/>
      <c r="Z85" s="274"/>
      <c r="AA85" s="274"/>
      <c r="AB85" s="274"/>
      <c r="AC85" s="274"/>
      <c r="AD85" s="274"/>
      <c r="AE85" s="274"/>
      <c r="AF85" s="274"/>
      <c r="AG85" s="274"/>
      <c r="AH85" s="274"/>
      <c r="AI85" s="274"/>
      <c r="AJ85" s="274"/>
      <c r="AK85" s="274"/>
      <c r="AL85" s="274"/>
      <c r="AM85" s="274"/>
      <c r="AN85" s="274"/>
      <c r="AO85" s="274"/>
      <c r="AP85" s="63"/>
      <c r="AQ85" s="63"/>
      <c r="AR85" s="64"/>
    </row>
    <row r="86" spans="1:91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st.p.č. 144, k.ú. Řepín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75" t="str">
        <f>IF(AN8= "","",AN8)</f>
        <v>2. 7. 2025</v>
      </c>
      <c r="AN87" s="275"/>
      <c r="AO87" s="36"/>
      <c r="AP87" s="36"/>
      <c r="AQ87" s="36"/>
      <c r="AR87" s="39"/>
      <c r="BE87" s="34"/>
    </row>
    <row r="88" spans="1:91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15.2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Obec Řepín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31</v>
      </c>
      <c r="AJ89" s="36"/>
      <c r="AK89" s="36"/>
      <c r="AL89" s="36"/>
      <c r="AM89" s="276" t="str">
        <f>IF(E17="","",E17)</f>
        <v xml:space="preserve"> </v>
      </c>
      <c r="AN89" s="277"/>
      <c r="AO89" s="277"/>
      <c r="AP89" s="277"/>
      <c r="AQ89" s="36"/>
      <c r="AR89" s="39"/>
      <c r="AS89" s="278" t="s">
        <v>59</v>
      </c>
      <c r="AT89" s="279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2" customHeight="1">
      <c r="A90" s="34"/>
      <c r="B90" s="35"/>
      <c r="C90" s="29" t="s">
        <v>29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34</v>
      </c>
      <c r="AJ90" s="36"/>
      <c r="AK90" s="36"/>
      <c r="AL90" s="36"/>
      <c r="AM90" s="276" t="str">
        <f>IF(E20="","",E20)</f>
        <v>Josef Beran-STAVO</v>
      </c>
      <c r="AN90" s="277"/>
      <c r="AO90" s="277"/>
      <c r="AP90" s="277"/>
      <c r="AQ90" s="36"/>
      <c r="AR90" s="39"/>
      <c r="AS90" s="280"/>
      <c r="AT90" s="281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82"/>
      <c r="AT91" s="283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>
      <c r="A92" s="34"/>
      <c r="B92" s="35"/>
      <c r="C92" s="284" t="s">
        <v>60</v>
      </c>
      <c r="D92" s="285"/>
      <c r="E92" s="285"/>
      <c r="F92" s="285"/>
      <c r="G92" s="285"/>
      <c r="H92" s="73"/>
      <c r="I92" s="286" t="s">
        <v>61</v>
      </c>
      <c r="J92" s="285"/>
      <c r="K92" s="285"/>
      <c r="L92" s="285"/>
      <c r="M92" s="285"/>
      <c r="N92" s="285"/>
      <c r="O92" s="285"/>
      <c r="P92" s="285"/>
      <c r="Q92" s="285"/>
      <c r="R92" s="285"/>
      <c r="S92" s="285"/>
      <c r="T92" s="285"/>
      <c r="U92" s="285"/>
      <c r="V92" s="285"/>
      <c r="W92" s="285"/>
      <c r="X92" s="285"/>
      <c r="Y92" s="285"/>
      <c r="Z92" s="285"/>
      <c r="AA92" s="285"/>
      <c r="AB92" s="285"/>
      <c r="AC92" s="285"/>
      <c r="AD92" s="285"/>
      <c r="AE92" s="285"/>
      <c r="AF92" s="285"/>
      <c r="AG92" s="287" t="s">
        <v>62</v>
      </c>
      <c r="AH92" s="285"/>
      <c r="AI92" s="285"/>
      <c r="AJ92" s="285"/>
      <c r="AK92" s="285"/>
      <c r="AL92" s="285"/>
      <c r="AM92" s="285"/>
      <c r="AN92" s="286" t="s">
        <v>63</v>
      </c>
      <c r="AO92" s="285"/>
      <c r="AP92" s="288"/>
      <c r="AQ92" s="74" t="s">
        <v>64</v>
      </c>
      <c r="AR92" s="39"/>
      <c r="AS92" s="75" t="s">
        <v>65</v>
      </c>
      <c r="AT92" s="76" t="s">
        <v>66</v>
      </c>
      <c r="AU92" s="76" t="s">
        <v>67</v>
      </c>
      <c r="AV92" s="76" t="s">
        <v>68</v>
      </c>
      <c r="AW92" s="76" t="s">
        <v>69</v>
      </c>
      <c r="AX92" s="76" t="s">
        <v>70</v>
      </c>
      <c r="AY92" s="76" t="s">
        <v>71</v>
      </c>
      <c r="AZ92" s="76" t="s">
        <v>72</v>
      </c>
      <c r="BA92" s="76" t="s">
        <v>73</v>
      </c>
      <c r="BB92" s="76" t="s">
        <v>74</v>
      </c>
      <c r="BC92" s="76" t="s">
        <v>75</v>
      </c>
      <c r="BD92" s="77" t="s">
        <v>76</v>
      </c>
      <c r="BE92" s="34"/>
    </row>
    <row r="93" spans="1:91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50000000000003" customHeight="1">
      <c r="B94" s="81"/>
      <c r="C94" s="82" t="s">
        <v>77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292">
        <f>ROUND(SUM(AG95:AG96),2)</f>
        <v>0</v>
      </c>
      <c r="AH94" s="292"/>
      <c r="AI94" s="292"/>
      <c r="AJ94" s="292"/>
      <c r="AK94" s="292"/>
      <c r="AL94" s="292"/>
      <c r="AM94" s="292"/>
      <c r="AN94" s="293">
        <f>SUM(AG94,AT94)</f>
        <v>0</v>
      </c>
      <c r="AO94" s="293"/>
      <c r="AP94" s="293"/>
      <c r="AQ94" s="85" t="s">
        <v>1</v>
      </c>
      <c r="AR94" s="86"/>
      <c r="AS94" s="87">
        <f>ROUND(SUM(AS95:AS96),2)</f>
        <v>0</v>
      </c>
      <c r="AT94" s="88">
        <f>ROUND(SUM(AV94:AW94),2)</f>
        <v>0</v>
      </c>
      <c r="AU94" s="89">
        <f>ROUND(SUM(AU95:AU96),5)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ROUND(SUM(AZ95:AZ96),2)</f>
        <v>0</v>
      </c>
      <c r="BA94" s="88">
        <f>ROUND(SUM(BA95:BA96),2)</f>
        <v>0</v>
      </c>
      <c r="BB94" s="88">
        <f>ROUND(SUM(BB95:BB96),2)</f>
        <v>0</v>
      </c>
      <c r="BC94" s="88">
        <f>ROUND(SUM(BC95:BC96),2)</f>
        <v>0</v>
      </c>
      <c r="BD94" s="90">
        <f>ROUND(SUM(BD95:BD96),2)</f>
        <v>0</v>
      </c>
      <c r="BS94" s="91" t="s">
        <v>78</v>
      </c>
      <c r="BT94" s="91" t="s">
        <v>79</v>
      </c>
      <c r="BU94" s="92" t="s">
        <v>80</v>
      </c>
      <c r="BV94" s="91" t="s">
        <v>81</v>
      </c>
      <c r="BW94" s="91" t="s">
        <v>5</v>
      </c>
      <c r="BX94" s="91" t="s">
        <v>82</v>
      </c>
      <c r="CL94" s="91" t="s">
        <v>1</v>
      </c>
    </row>
    <row r="95" spans="1:91" s="7" customFormat="1" ht="24.75" customHeight="1">
      <c r="A95" s="93" t="s">
        <v>83</v>
      </c>
      <c r="B95" s="94"/>
      <c r="C95" s="95"/>
      <c r="D95" s="291" t="s">
        <v>84</v>
      </c>
      <c r="E95" s="291"/>
      <c r="F95" s="291"/>
      <c r="G95" s="291"/>
      <c r="H95" s="291"/>
      <c r="I95" s="96"/>
      <c r="J95" s="291" t="s">
        <v>85</v>
      </c>
      <c r="K95" s="291"/>
      <c r="L95" s="291"/>
      <c r="M95" s="291"/>
      <c r="N95" s="291"/>
      <c r="O95" s="291"/>
      <c r="P95" s="291"/>
      <c r="Q95" s="291"/>
      <c r="R95" s="291"/>
      <c r="S95" s="291"/>
      <c r="T95" s="291"/>
      <c r="U95" s="291"/>
      <c r="V95" s="291"/>
      <c r="W95" s="291"/>
      <c r="X95" s="291"/>
      <c r="Y95" s="291"/>
      <c r="Z95" s="291"/>
      <c r="AA95" s="291"/>
      <c r="AB95" s="291"/>
      <c r="AC95" s="291"/>
      <c r="AD95" s="291"/>
      <c r="AE95" s="291"/>
      <c r="AF95" s="291"/>
      <c r="AG95" s="289">
        <f>'01 - Stavební části SO 02...'!J30</f>
        <v>0</v>
      </c>
      <c r="AH95" s="290"/>
      <c r="AI95" s="290"/>
      <c r="AJ95" s="290"/>
      <c r="AK95" s="290"/>
      <c r="AL95" s="290"/>
      <c r="AM95" s="290"/>
      <c r="AN95" s="289">
        <f>SUM(AG95,AT95)</f>
        <v>0</v>
      </c>
      <c r="AO95" s="290"/>
      <c r="AP95" s="290"/>
      <c r="AQ95" s="97" t="s">
        <v>86</v>
      </c>
      <c r="AR95" s="98"/>
      <c r="AS95" s="99">
        <v>0</v>
      </c>
      <c r="AT95" s="100">
        <f>ROUND(SUM(AV95:AW95),2)</f>
        <v>0</v>
      </c>
      <c r="AU95" s="101">
        <f>'01 - Stavební části SO 02...'!P134</f>
        <v>0</v>
      </c>
      <c r="AV95" s="100">
        <f>'01 - Stavební části SO 02...'!J33</f>
        <v>0</v>
      </c>
      <c r="AW95" s="100">
        <f>'01 - Stavební části SO 02...'!J34</f>
        <v>0</v>
      </c>
      <c r="AX95" s="100">
        <f>'01 - Stavební části SO 02...'!J35</f>
        <v>0</v>
      </c>
      <c r="AY95" s="100">
        <f>'01 - Stavební části SO 02...'!J36</f>
        <v>0</v>
      </c>
      <c r="AZ95" s="100">
        <f>'01 - Stavební části SO 02...'!F33</f>
        <v>0</v>
      </c>
      <c r="BA95" s="100">
        <f>'01 - Stavební části SO 02...'!F34</f>
        <v>0</v>
      </c>
      <c r="BB95" s="100">
        <f>'01 - Stavební části SO 02...'!F35</f>
        <v>0</v>
      </c>
      <c r="BC95" s="100">
        <f>'01 - Stavební části SO 02...'!F36</f>
        <v>0</v>
      </c>
      <c r="BD95" s="102">
        <f>'01 - Stavební části SO 02...'!F37</f>
        <v>0</v>
      </c>
      <c r="BT95" s="103" t="s">
        <v>87</v>
      </c>
      <c r="BV95" s="103" t="s">
        <v>81</v>
      </c>
      <c r="BW95" s="103" t="s">
        <v>88</v>
      </c>
      <c r="BX95" s="103" t="s">
        <v>5</v>
      </c>
      <c r="CL95" s="103" t="s">
        <v>1</v>
      </c>
      <c r="CM95" s="103" t="s">
        <v>89</v>
      </c>
    </row>
    <row r="96" spans="1:91" s="7" customFormat="1" ht="16.5" customHeight="1">
      <c r="A96" s="93" t="s">
        <v>83</v>
      </c>
      <c r="B96" s="94"/>
      <c r="C96" s="95"/>
      <c r="D96" s="291" t="s">
        <v>90</v>
      </c>
      <c r="E96" s="291"/>
      <c r="F96" s="291"/>
      <c r="G96" s="291"/>
      <c r="H96" s="291"/>
      <c r="I96" s="96"/>
      <c r="J96" s="291" t="s">
        <v>91</v>
      </c>
      <c r="K96" s="291"/>
      <c r="L96" s="291"/>
      <c r="M96" s="291"/>
      <c r="N96" s="291"/>
      <c r="O96" s="291"/>
      <c r="P96" s="291"/>
      <c r="Q96" s="291"/>
      <c r="R96" s="291"/>
      <c r="S96" s="291"/>
      <c r="T96" s="291"/>
      <c r="U96" s="291"/>
      <c r="V96" s="291"/>
      <c r="W96" s="291"/>
      <c r="X96" s="291"/>
      <c r="Y96" s="291"/>
      <c r="Z96" s="291"/>
      <c r="AA96" s="291"/>
      <c r="AB96" s="291"/>
      <c r="AC96" s="291"/>
      <c r="AD96" s="291"/>
      <c r="AE96" s="291"/>
      <c r="AF96" s="291"/>
      <c r="AG96" s="289">
        <f>'02 - Vedlejší rozpočtové ...'!J30</f>
        <v>0</v>
      </c>
      <c r="AH96" s="290"/>
      <c r="AI96" s="290"/>
      <c r="AJ96" s="290"/>
      <c r="AK96" s="290"/>
      <c r="AL96" s="290"/>
      <c r="AM96" s="290"/>
      <c r="AN96" s="289">
        <f>SUM(AG96,AT96)</f>
        <v>0</v>
      </c>
      <c r="AO96" s="290"/>
      <c r="AP96" s="290"/>
      <c r="AQ96" s="97" t="s">
        <v>86</v>
      </c>
      <c r="AR96" s="98"/>
      <c r="AS96" s="104">
        <v>0</v>
      </c>
      <c r="AT96" s="105">
        <f>ROUND(SUM(AV96:AW96),2)</f>
        <v>0</v>
      </c>
      <c r="AU96" s="106">
        <f>'02 - Vedlejší rozpočtové ...'!P123</f>
        <v>0</v>
      </c>
      <c r="AV96" s="105">
        <f>'02 - Vedlejší rozpočtové ...'!J33</f>
        <v>0</v>
      </c>
      <c r="AW96" s="105">
        <f>'02 - Vedlejší rozpočtové ...'!J34</f>
        <v>0</v>
      </c>
      <c r="AX96" s="105">
        <f>'02 - Vedlejší rozpočtové ...'!J35</f>
        <v>0</v>
      </c>
      <c r="AY96" s="105">
        <f>'02 - Vedlejší rozpočtové ...'!J36</f>
        <v>0</v>
      </c>
      <c r="AZ96" s="105">
        <f>'02 - Vedlejší rozpočtové ...'!F33</f>
        <v>0</v>
      </c>
      <c r="BA96" s="105">
        <f>'02 - Vedlejší rozpočtové ...'!F34</f>
        <v>0</v>
      </c>
      <c r="BB96" s="105">
        <f>'02 - Vedlejší rozpočtové ...'!F35</f>
        <v>0</v>
      </c>
      <c r="BC96" s="105">
        <f>'02 - Vedlejší rozpočtové ...'!F36</f>
        <v>0</v>
      </c>
      <c r="BD96" s="107">
        <f>'02 - Vedlejší rozpočtové ...'!F37</f>
        <v>0</v>
      </c>
      <c r="BT96" s="103" t="s">
        <v>87</v>
      </c>
      <c r="BV96" s="103" t="s">
        <v>81</v>
      </c>
      <c r="BW96" s="103" t="s">
        <v>92</v>
      </c>
      <c r="BX96" s="103" t="s">
        <v>5</v>
      </c>
      <c r="CL96" s="103" t="s">
        <v>1</v>
      </c>
      <c r="CM96" s="103" t="s">
        <v>89</v>
      </c>
    </row>
    <row r="97" spans="1:57" s="2" customFormat="1" ht="30" customHeight="1">
      <c r="A97" s="34"/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9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  <row r="98" spans="1:57" s="2" customFormat="1" ht="6.95" customHeight="1">
      <c r="A98" s="34"/>
      <c r="B98" s="54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39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</row>
  </sheetData>
  <sheetProtection password="CC35" sheet="1" objects="1" scenarios="1" formatColumns="0" formatRows="0"/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 - Stavební části SO 02...'!C2" display="/"/>
    <hyperlink ref="A96" location="'02 - Vedlejší rozpočtové ...'!C2" display="/"/>
  </hyperlinks>
  <pageMargins left="0.39370078740157483" right="0.39370078740157483" top="0.39370078740157483" bottom="0.39370078740157483" header="0" footer="0"/>
  <pageSetup paperSize="9" scale="75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66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AT2" s="17" t="s">
        <v>88</v>
      </c>
    </row>
    <row r="3" spans="1:46" s="1" customFormat="1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0"/>
      <c r="AT3" s="17" t="s">
        <v>89</v>
      </c>
    </row>
    <row r="4" spans="1:46" s="1" customFormat="1" ht="24.95" customHeight="1">
      <c r="B4" s="20"/>
      <c r="D4" s="110" t="s">
        <v>93</v>
      </c>
      <c r="L4" s="20"/>
      <c r="M4" s="111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2" t="s">
        <v>16</v>
      </c>
      <c r="L6" s="20"/>
    </row>
    <row r="7" spans="1:46" s="1" customFormat="1" ht="26.25" customHeight="1">
      <c r="B7" s="20"/>
      <c r="E7" s="295" t="str">
        <f>'Rekapitulace stavby'!K6</f>
        <v>Rekonstrukce SO 02 - stavební práce 1. etapa, st.p.č. 144, k.ú. Řepín</v>
      </c>
      <c r="F7" s="296"/>
      <c r="G7" s="296"/>
      <c r="H7" s="296"/>
      <c r="L7" s="20"/>
    </row>
    <row r="8" spans="1:46" s="2" customFormat="1" ht="12" customHeight="1">
      <c r="A8" s="34"/>
      <c r="B8" s="39"/>
      <c r="C8" s="34"/>
      <c r="D8" s="112" t="s">
        <v>94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297" t="s">
        <v>95</v>
      </c>
      <c r="F9" s="298"/>
      <c r="G9" s="298"/>
      <c r="H9" s="298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2" t="s">
        <v>18</v>
      </c>
      <c r="E11" s="34"/>
      <c r="F11" s="113" t="s">
        <v>1</v>
      </c>
      <c r="G11" s="34"/>
      <c r="H11" s="34"/>
      <c r="I11" s="112" t="s">
        <v>19</v>
      </c>
      <c r="J11" s="11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2" t="s">
        <v>20</v>
      </c>
      <c r="E12" s="34"/>
      <c r="F12" s="113" t="s">
        <v>21</v>
      </c>
      <c r="G12" s="34"/>
      <c r="H12" s="34"/>
      <c r="I12" s="112" t="s">
        <v>22</v>
      </c>
      <c r="J12" s="114" t="str">
        <f>'Rekapitulace stavby'!AN8</f>
        <v>2. 7. 2025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24</v>
      </c>
      <c r="E14" s="34"/>
      <c r="F14" s="34"/>
      <c r="G14" s="34"/>
      <c r="H14" s="34"/>
      <c r="I14" s="112" t="s">
        <v>25</v>
      </c>
      <c r="J14" s="113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3" t="s">
        <v>27</v>
      </c>
      <c r="F15" s="34"/>
      <c r="G15" s="34"/>
      <c r="H15" s="34"/>
      <c r="I15" s="112" t="s">
        <v>28</v>
      </c>
      <c r="J15" s="113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2" t="s">
        <v>29</v>
      </c>
      <c r="E17" s="34"/>
      <c r="F17" s="34"/>
      <c r="G17" s="34"/>
      <c r="H17" s="34"/>
      <c r="I17" s="112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299" t="str">
        <f>'Rekapitulace stavby'!E14</f>
        <v>Vyplň údaj</v>
      </c>
      <c r="F18" s="300"/>
      <c r="G18" s="300"/>
      <c r="H18" s="300"/>
      <c r="I18" s="112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2" t="s">
        <v>31</v>
      </c>
      <c r="E20" s="34"/>
      <c r="F20" s="34"/>
      <c r="G20" s="34"/>
      <c r="H20" s="34"/>
      <c r="I20" s="112" t="s">
        <v>25</v>
      </c>
      <c r="J20" s="113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3" t="str">
        <f>IF('Rekapitulace stavby'!E17="","",'Rekapitulace stavby'!E17)</f>
        <v xml:space="preserve"> </v>
      </c>
      <c r="F21" s="34"/>
      <c r="G21" s="34"/>
      <c r="H21" s="34"/>
      <c r="I21" s="112" t="s">
        <v>28</v>
      </c>
      <c r="J21" s="113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2" t="s">
        <v>34</v>
      </c>
      <c r="E23" s="34"/>
      <c r="F23" s="34"/>
      <c r="G23" s="34"/>
      <c r="H23" s="34"/>
      <c r="I23" s="112" t="s">
        <v>25</v>
      </c>
      <c r="J23" s="11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3" t="s">
        <v>36</v>
      </c>
      <c r="F24" s="34"/>
      <c r="G24" s="34"/>
      <c r="H24" s="34"/>
      <c r="I24" s="112" t="s">
        <v>28</v>
      </c>
      <c r="J24" s="11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2" t="s">
        <v>37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5"/>
      <c r="B27" s="116"/>
      <c r="C27" s="115"/>
      <c r="D27" s="115"/>
      <c r="E27" s="301" t="s">
        <v>1</v>
      </c>
      <c r="F27" s="301"/>
      <c r="G27" s="301"/>
      <c r="H27" s="301"/>
      <c r="I27" s="115"/>
      <c r="J27" s="115"/>
      <c r="K27" s="115"/>
      <c r="L27" s="117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8"/>
      <c r="E29" s="118"/>
      <c r="F29" s="118"/>
      <c r="G29" s="118"/>
      <c r="H29" s="118"/>
      <c r="I29" s="118"/>
      <c r="J29" s="118"/>
      <c r="K29" s="118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9" t="s">
        <v>39</v>
      </c>
      <c r="E30" s="34"/>
      <c r="F30" s="34"/>
      <c r="G30" s="34"/>
      <c r="H30" s="34"/>
      <c r="I30" s="34"/>
      <c r="J30" s="120">
        <f>ROUND(J134,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1" t="s">
        <v>41</v>
      </c>
      <c r="G32" s="34"/>
      <c r="H32" s="34"/>
      <c r="I32" s="121" t="s">
        <v>40</v>
      </c>
      <c r="J32" s="121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2" t="s">
        <v>43</v>
      </c>
      <c r="E33" s="112" t="s">
        <v>44</v>
      </c>
      <c r="F33" s="123">
        <f>ROUND((SUM(BE134:BE663)),  2)</f>
        <v>0</v>
      </c>
      <c r="G33" s="34"/>
      <c r="H33" s="34"/>
      <c r="I33" s="124">
        <v>0.21</v>
      </c>
      <c r="J33" s="123">
        <f>ROUND(((SUM(BE134:BE663))*I33),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2" t="s">
        <v>45</v>
      </c>
      <c r="F34" s="123">
        <f>ROUND((SUM(BF134:BF663)),  2)</f>
        <v>0</v>
      </c>
      <c r="G34" s="34"/>
      <c r="H34" s="34"/>
      <c r="I34" s="124">
        <v>0.15</v>
      </c>
      <c r="J34" s="123">
        <f>ROUND(((SUM(BF134:BF663))*I34),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2" t="s">
        <v>46</v>
      </c>
      <c r="F35" s="123">
        <f>ROUND((SUM(BG134:BG663)),  2)</f>
        <v>0</v>
      </c>
      <c r="G35" s="34"/>
      <c r="H35" s="34"/>
      <c r="I35" s="124">
        <v>0.21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2" t="s">
        <v>47</v>
      </c>
      <c r="F36" s="123">
        <f>ROUND((SUM(BH134:BH663)),  2)</f>
        <v>0</v>
      </c>
      <c r="G36" s="34"/>
      <c r="H36" s="34"/>
      <c r="I36" s="124">
        <v>0.15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2" t="s">
        <v>48</v>
      </c>
      <c r="F37" s="123">
        <f>ROUND((SUM(BI134:BI663)),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5"/>
      <c r="D39" s="126" t="s">
        <v>49</v>
      </c>
      <c r="E39" s="127"/>
      <c r="F39" s="127"/>
      <c r="G39" s="128" t="s">
        <v>50</v>
      </c>
      <c r="H39" s="129" t="s">
        <v>51</v>
      </c>
      <c r="I39" s="127"/>
      <c r="J39" s="130">
        <f>SUM(J30:J37)</f>
        <v>0</v>
      </c>
      <c r="K39" s="131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32" t="s">
        <v>52</v>
      </c>
      <c r="E50" s="133"/>
      <c r="F50" s="133"/>
      <c r="G50" s="132" t="s">
        <v>53</v>
      </c>
      <c r="H50" s="133"/>
      <c r="I50" s="133"/>
      <c r="J50" s="133"/>
      <c r="K50" s="133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4" t="s">
        <v>54</v>
      </c>
      <c r="E61" s="135"/>
      <c r="F61" s="136" t="s">
        <v>55</v>
      </c>
      <c r="G61" s="134" t="s">
        <v>54</v>
      </c>
      <c r="H61" s="135"/>
      <c r="I61" s="135"/>
      <c r="J61" s="137" t="s">
        <v>55</v>
      </c>
      <c r="K61" s="135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2" t="s">
        <v>56</v>
      </c>
      <c r="E65" s="138"/>
      <c r="F65" s="138"/>
      <c r="G65" s="132" t="s">
        <v>57</v>
      </c>
      <c r="H65" s="138"/>
      <c r="I65" s="138"/>
      <c r="J65" s="138"/>
      <c r="K65" s="13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4" t="s">
        <v>54</v>
      </c>
      <c r="E76" s="135"/>
      <c r="F76" s="136" t="s">
        <v>55</v>
      </c>
      <c r="G76" s="134" t="s">
        <v>54</v>
      </c>
      <c r="H76" s="135"/>
      <c r="I76" s="135"/>
      <c r="J76" s="137" t="s">
        <v>55</v>
      </c>
      <c r="K76" s="135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9"/>
      <c r="C77" s="140"/>
      <c r="D77" s="140"/>
      <c r="E77" s="140"/>
      <c r="F77" s="140"/>
      <c r="G77" s="140"/>
      <c r="H77" s="140"/>
      <c r="I77" s="140"/>
      <c r="J77" s="140"/>
      <c r="K77" s="140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1"/>
      <c r="C81" s="142"/>
      <c r="D81" s="142"/>
      <c r="E81" s="142"/>
      <c r="F81" s="142"/>
      <c r="G81" s="142"/>
      <c r="H81" s="142"/>
      <c r="I81" s="142"/>
      <c r="J81" s="142"/>
      <c r="K81" s="142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96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26.25" customHeight="1">
      <c r="A85" s="34"/>
      <c r="B85" s="35"/>
      <c r="C85" s="36"/>
      <c r="D85" s="36"/>
      <c r="E85" s="302" t="str">
        <f>E7</f>
        <v>Rekonstrukce SO 02 - stavební práce 1. etapa, st.p.č. 144, k.ú. Řepín</v>
      </c>
      <c r="F85" s="303"/>
      <c r="G85" s="303"/>
      <c r="H85" s="303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94</v>
      </c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73" t="str">
        <f>E9</f>
        <v>01 - Stavební části SO 02 - podle PD z 05/2025</v>
      </c>
      <c r="F87" s="304"/>
      <c r="G87" s="304"/>
      <c r="H87" s="304"/>
      <c r="I87" s="3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st.p.č. 144, k.ú. Řepín</v>
      </c>
      <c r="G89" s="36"/>
      <c r="H89" s="36"/>
      <c r="I89" s="29" t="s">
        <v>22</v>
      </c>
      <c r="J89" s="66" t="str">
        <f>IF(J12="","",J12)</f>
        <v>2. 7. 2025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>Obec Řepín</v>
      </c>
      <c r="G91" s="36"/>
      <c r="H91" s="36"/>
      <c r="I91" s="29" t="s">
        <v>31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29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43" t="s">
        <v>97</v>
      </c>
      <c r="D94" s="144"/>
      <c r="E94" s="144"/>
      <c r="F94" s="144"/>
      <c r="G94" s="144"/>
      <c r="H94" s="144"/>
      <c r="I94" s="144"/>
      <c r="J94" s="145" t="s">
        <v>98</v>
      </c>
      <c r="K94" s="14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46" t="s">
        <v>99</v>
      </c>
      <c r="D96" s="36"/>
      <c r="E96" s="36"/>
      <c r="F96" s="36"/>
      <c r="G96" s="36"/>
      <c r="H96" s="36"/>
      <c r="I96" s="36"/>
      <c r="J96" s="84">
        <f>J134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100</v>
      </c>
    </row>
    <row r="97" spans="2:12" s="9" customFormat="1" ht="24.95" customHeight="1">
      <c r="B97" s="147"/>
      <c r="C97" s="148"/>
      <c r="D97" s="149" t="s">
        <v>101</v>
      </c>
      <c r="E97" s="150"/>
      <c r="F97" s="150"/>
      <c r="G97" s="150"/>
      <c r="H97" s="150"/>
      <c r="I97" s="150"/>
      <c r="J97" s="151">
        <f>J135</f>
        <v>0</v>
      </c>
      <c r="K97" s="148"/>
      <c r="L97" s="152"/>
    </row>
    <row r="98" spans="2:12" s="10" customFormat="1" ht="19.899999999999999" customHeight="1">
      <c r="B98" s="153"/>
      <c r="C98" s="154"/>
      <c r="D98" s="155" t="s">
        <v>102</v>
      </c>
      <c r="E98" s="156"/>
      <c r="F98" s="156"/>
      <c r="G98" s="156"/>
      <c r="H98" s="156"/>
      <c r="I98" s="156"/>
      <c r="J98" s="157">
        <f>J136</f>
        <v>0</v>
      </c>
      <c r="K98" s="154"/>
      <c r="L98" s="158"/>
    </row>
    <row r="99" spans="2:12" s="10" customFormat="1" ht="19.899999999999999" customHeight="1">
      <c r="B99" s="153"/>
      <c r="C99" s="154"/>
      <c r="D99" s="155" t="s">
        <v>103</v>
      </c>
      <c r="E99" s="156"/>
      <c r="F99" s="156"/>
      <c r="G99" s="156"/>
      <c r="H99" s="156"/>
      <c r="I99" s="156"/>
      <c r="J99" s="157">
        <f>J160</f>
        <v>0</v>
      </c>
      <c r="K99" s="154"/>
      <c r="L99" s="158"/>
    </row>
    <row r="100" spans="2:12" s="10" customFormat="1" ht="19.899999999999999" customHeight="1">
      <c r="B100" s="153"/>
      <c r="C100" s="154"/>
      <c r="D100" s="155" t="s">
        <v>104</v>
      </c>
      <c r="E100" s="156"/>
      <c r="F100" s="156"/>
      <c r="G100" s="156"/>
      <c r="H100" s="156"/>
      <c r="I100" s="156"/>
      <c r="J100" s="157">
        <f>J215</f>
        <v>0</v>
      </c>
      <c r="K100" s="154"/>
      <c r="L100" s="158"/>
    </row>
    <row r="101" spans="2:12" s="10" customFormat="1" ht="19.899999999999999" customHeight="1">
      <c r="B101" s="153"/>
      <c r="C101" s="154"/>
      <c r="D101" s="155" t="s">
        <v>105</v>
      </c>
      <c r="E101" s="156"/>
      <c r="F101" s="156"/>
      <c r="G101" s="156"/>
      <c r="H101" s="156"/>
      <c r="I101" s="156"/>
      <c r="J101" s="157">
        <f>J251</f>
        <v>0</v>
      </c>
      <c r="K101" s="154"/>
      <c r="L101" s="158"/>
    </row>
    <row r="102" spans="2:12" s="10" customFormat="1" ht="19.899999999999999" customHeight="1">
      <c r="B102" s="153"/>
      <c r="C102" s="154"/>
      <c r="D102" s="155" t="s">
        <v>106</v>
      </c>
      <c r="E102" s="156"/>
      <c r="F102" s="156"/>
      <c r="G102" s="156"/>
      <c r="H102" s="156"/>
      <c r="I102" s="156"/>
      <c r="J102" s="157">
        <f>J327</f>
        <v>0</v>
      </c>
      <c r="K102" s="154"/>
      <c r="L102" s="158"/>
    </row>
    <row r="103" spans="2:12" s="10" customFormat="1" ht="19.899999999999999" customHeight="1">
      <c r="B103" s="153"/>
      <c r="C103" s="154"/>
      <c r="D103" s="155" t="s">
        <v>107</v>
      </c>
      <c r="E103" s="156"/>
      <c r="F103" s="156"/>
      <c r="G103" s="156"/>
      <c r="H103" s="156"/>
      <c r="I103" s="156"/>
      <c r="J103" s="157">
        <f>J368</f>
        <v>0</v>
      </c>
      <c r="K103" s="154"/>
      <c r="L103" s="158"/>
    </row>
    <row r="104" spans="2:12" s="10" customFormat="1" ht="19.899999999999999" customHeight="1">
      <c r="B104" s="153"/>
      <c r="C104" s="154"/>
      <c r="D104" s="155" t="s">
        <v>108</v>
      </c>
      <c r="E104" s="156"/>
      <c r="F104" s="156"/>
      <c r="G104" s="156"/>
      <c r="H104" s="156"/>
      <c r="I104" s="156"/>
      <c r="J104" s="157">
        <f>J374</f>
        <v>0</v>
      </c>
      <c r="K104" s="154"/>
      <c r="L104" s="158"/>
    </row>
    <row r="105" spans="2:12" s="10" customFormat="1" ht="19.899999999999999" customHeight="1">
      <c r="B105" s="153"/>
      <c r="C105" s="154"/>
      <c r="D105" s="155" t="s">
        <v>109</v>
      </c>
      <c r="E105" s="156"/>
      <c r="F105" s="156"/>
      <c r="G105" s="156"/>
      <c r="H105" s="156"/>
      <c r="I105" s="156"/>
      <c r="J105" s="157">
        <f>J458</f>
        <v>0</v>
      </c>
      <c r="K105" s="154"/>
      <c r="L105" s="158"/>
    </row>
    <row r="106" spans="2:12" s="10" customFormat="1" ht="19.899999999999999" customHeight="1">
      <c r="B106" s="153"/>
      <c r="C106" s="154"/>
      <c r="D106" s="155" t="s">
        <v>110</v>
      </c>
      <c r="E106" s="156"/>
      <c r="F106" s="156"/>
      <c r="G106" s="156"/>
      <c r="H106" s="156"/>
      <c r="I106" s="156"/>
      <c r="J106" s="157">
        <f>J467</f>
        <v>0</v>
      </c>
      <c r="K106" s="154"/>
      <c r="L106" s="158"/>
    </row>
    <row r="107" spans="2:12" s="9" customFormat="1" ht="24.95" customHeight="1">
      <c r="B107" s="147"/>
      <c r="C107" s="148"/>
      <c r="D107" s="149" t="s">
        <v>111</v>
      </c>
      <c r="E107" s="150"/>
      <c r="F107" s="150"/>
      <c r="G107" s="150"/>
      <c r="H107" s="150"/>
      <c r="I107" s="150"/>
      <c r="J107" s="151">
        <f>J469</f>
        <v>0</v>
      </c>
      <c r="K107" s="148"/>
      <c r="L107" s="152"/>
    </row>
    <row r="108" spans="2:12" s="10" customFormat="1" ht="19.899999999999999" customHeight="1">
      <c r="B108" s="153"/>
      <c r="C108" s="154"/>
      <c r="D108" s="155" t="s">
        <v>112</v>
      </c>
      <c r="E108" s="156"/>
      <c r="F108" s="156"/>
      <c r="G108" s="156"/>
      <c r="H108" s="156"/>
      <c r="I108" s="156"/>
      <c r="J108" s="157">
        <f>J470</f>
        <v>0</v>
      </c>
      <c r="K108" s="154"/>
      <c r="L108" s="158"/>
    </row>
    <row r="109" spans="2:12" s="10" customFormat="1" ht="19.899999999999999" customHeight="1">
      <c r="B109" s="153"/>
      <c r="C109" s="154"/>
      <c r="D109" s="155" t="s">
        <v>113</v>
      </c>
      <c r="E109" s="156"/>
      <c r="F109" s="156"/>
      <c r="G109" s="156"/>
      <c r="H109" s="156"/>
      <c r="I109" s="156"/>
      <c r="J109" s="157">
        <f>J494</f>
        <v>0</v>
      </c>
      <c r="K109" s="154"/>
      <c r="L109" s="158"/>
    </row>
    <row r="110" spans="2:12" s="10" customFormat="1" ht="19.899999999999999" customHeight="1">
      <c r="B110" s="153"/>
      <c r="C110" s="154"/>
      <c r="D110" s="155" t="s">
        <v>114</v>
      </c>
      <c r="E110" s="156"/>
      <c r="F110" s="156"/>
      <c r="G110" s="156"/>
      <c r="H110" s="156"/>
      <c r="I110" s="156"/>
      <c r="J110" s="157">
        <f>J536</f>
        <v>0</v>
      </c>
      <c r="K110" s="154"/>
      <c r="L110" s="158"/>
    </row>
    <row r="111" spans="2:12" s="10" customFormat="1" ht="19.899999999999999" customHeight="1">
      <c r="B111" s="153"/>
      <c r="C111" s="154"/>
      <c r="D111" s="155" t="s">
        <v>115</v>
      </c>
      <c r="E111" s="156"/>
      <c r="F111" s="156"/>
      <c r="G111" s="156"/>
      <c r="H111" s="156"/>
      <c r="I111" s="156"/>
      <c r="J111" s="157">
        <f>J539</f>
        <v>0</v>
      </c>
      <c r="K111" s="154"/>
      <c r="L111" s="158"/>
    </row>
    <row r="112" spans="2:12" s="10" customFormat="1" ht="19.899999999999999" customHeight="1">
      <c r="B112" s="153"/>
      <c r="C112" s="154"/>
      <c r="D112" s="155" t="s">
        <v>116</v>
      </c>
      <c r="E112" s="156"/>
      <c r="F112" s="156"/>
      <c r="G112" s="156"/>
      <c r="H112" s="156"/>
      <c r="I112" s="156"/>
      <c r="J112" s="157">
        <f>J580</f>
        <v>0</v>
      </c>
      <c r="K112" s="154"/>
      <c r="L112" s="158"/>
    </row>
    <row r="113" spans="1:31" s="10" customFormat="1" ht="19.899999999999999" customHeight="1">
      <c r="B113" s="153"/>
      <c r="C113" s="154"/>
      <c r="D113" s="155" t="s">
        <v>117</v>
      </c>
      <c r="E113" s="156"/>
      <c r="F113" s="156"/>
      <c r="G113" s="156"/>
      <c r="H113" s="156"/>
      <c r="I113" s="156"/>
      <c r="J113" s="157">
        <f>J596</f>
        <v>0</v>
      </c>
      <c r="K113" s="154"/>
      <c r="L113" s="158"/>
    </row>
    <row r="114" spans="1:31" s="10" customFormat="1" ht="19.899999999999999" customHeight="1">
      <c r="B114" s="153"/>
      <c r="C114" s="154"/>
      <c r="D114" s="155" t="s">
        <v>118</v>
      </c>
      <c r="E114" s="156"/>
      <c r="F114" s="156"/>
      <c r="G114" s="156"/>
      <c r="H114" s="156"/>
      <c r="I114" s="156"/>
      <c r="J114" s="157">
        <f>J651</f>
        <v>0</v>
      </c>
      <c r="K114" s="154"/>
      <c r="L114" s="158"/>
    </row>
    <row r="115" spans="1:31" s="2" customFormat="1" ht="21.75" customHeight="1">
      <c r="A115" s="34"/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31" s="2" customFormat="1" ht="6.95" customHeight="1">
      <c r="A116" s="34"/>
      <c r="B116" s="54"/>
      <c r="C116" s="55"/>
      <c r="D116" s="55"/>
      <c r="E116" s="55"/>
      <c r="F116" s="55"/>
      <c r="G116" s="55"/>
      <c r="H116" s="55"/>
      <c r="I116" s="55"/>
      <c r="J116" s="55"/>
      <c r="K116" s="55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20" spans="1:31" s="2" customFormat="1" ht="6.95" customHeight="1">
      <c r="A120" s="34"/>
      <c r="B120" s="56"/>
      <c r="C120" s="57"/>
      <c r="D120" s="57"/>
      <c r="E120" s="57"/>
      <c r="F120" s="57"/>
      <c r="G120" s="57"/>
      <c r="H120" s="57"/>
      <c r="I120" s="57"/>
      <c r="J120" s="57"/>
      <c r="K120" s="57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24.95" customHeight="1">
      <c r="A121" s="34"/>
      <c r="B121" s="35"/>
      <c r="C121" s="23" t="s">
        <v>119</v>
      </c>
      <c r="D121" s="36"/>
      <c r="E121" s="36"/>
      <c r="F121" s="36"/>
      <c r="G121" s="36"/>
      <c r="H121" s="36"/>
      <c r="I121" s="36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6.95" customHeight="1">
      <c r="A122" s="34"/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2" customHeight="1">
      <c r="A123" s="34"/>
      <c r="B123" s="35"/>
      <c r="C123" s="29" t="s">
        <v>16</v>
      </c>
      <c r="D123" s="36"/>
      <c r="E123" s="36"/>
      <c r="F123" s="36"/>
      <c r="G123" s="36"/>
      <c r="H123" s="36"/>
      <c r="I123" s="36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26.25" customHeight="1">
      <c r="A124" s="34"/>
      <c r="B124" s="35"/>
      <c r="C124" s="36"/>
      <c r="D124" s="36"/>
      <c r="E124" s="302" t="str">
        <f>E7</f>
        <v>Rekonstrukce SO 02 - stavební práce 1. etapa, st.p.č. 144, k.ú. Řepín</v>
      </c>
      <c r="F124" s="303"/>
      <c r="G124" s="303"/>
      <c r="H124" s="303"/>
      <c r="I124" s="36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12" customHeight="1">
      <c r="A125" s="34"/>
      <c r="B125" s="35"/>
      <c r="C125" s="29" t="s">
        <v>94</v>
      </c>
      <c r="D125" s="36"/>
      <c r="E125" s="36"/>
      <c r="F125" s="36"/>
      <c r="G125" s="36"/>
      <c r="H125" s="36"/>
      <c r="I125" s="36"/>
      <c r="J125" s="36"/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16.5" customHeight="1">
      <c r="A126" s="34"/>
      <c r="B126" s="35"/>
      <c r="C126" s="36"/>
      <c r="D126" s="36"/>
      <c r="E126" s="273" t="str">
        <f>E9</f>
        <v>01 - Stavební části SO 02 - podle PD z 05/2025</v>
      </c>
      <c r="F126" s="304"/>
      <c r="G126" s="304"/>
      <c r="H126" s="304"/>
      <c r="I126" s="36"/>
      <c r="J126" s="36"/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6.95" customHeight="1">
      <c r="A127" s="34"/>
      <c r="B127" s="35"/>
      <c r="C127" s="36"/>
      <c r="D127" s="36"/>
      <c r="E127" s="36"/>
      <c r="F127" s="36"/>
      <c r="G127" s="36"/>
      <c r="H127" s="36"/>
      <c r="I127" s="36"/>
      <c r="J127" s="36"/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12" customHeight="1">
      <c r="A128" s="34"/>
      <c r="B128" s="35"/>
      <c r="C128" s="29" t="s">
        <v>20</v>
      </c>
      <c r="D128" s="36"/>
      <c r="E128" s="36"/>
      <c r="F128" s="27" t="str">
        <f>F12</f>
        <v>st.p.č. 144, k.ú. Řepín</v>
      </c>
      <c r="G128" s="36"/>
      <c r="H128" s="36"/>
      <c r="I128" s="29" t="s">
        <v>22</v>
      </c>
      <c r="J128" s="66" t="str">
        <f>IF(J12="","",J12)</f>
        <v>2. 7. 2025</v>
      </c>
      <c r="K128" s="36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6.95" customHeight="1">
      <c r="A129" s="34"/>
      <c r="B129" s="35"/>
      <c r="C129" s="36"/>
      <c r="D129" s="36"/>
      <c r="E129" s="36"/>
      <c r="F129" s="36"/>
      <c r="G129" s="36"/>
      <c r="H129" s="36"/>
      <c r="I129" s="36"/>
      <c r="J129" s="36"/>
      <c r="K129" s="36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15.2" customHeight="1">
      <c r="A130" s="34"/>
      <c r="B130" s="35"/>
      <c r="C130" s="29" t="s">
        <v>24</v>
      </c>
      <c r="D130" s="36"/>
      <c r="E130" s="36"/>
      <c r="F130" s="27" t="str">
        <f>E15</f>
        <v>Obec Řepín</v>
      </c>
      <c r="G130" s="36"/>
      <c r="H130" s="36"/>
      <c r="I130" s="29" t="s">
        <v>31</v>
      </c>
      <c r="J130" s="32" t="str">
        <f>E21</f>
        <v xml:space="preserve"> </v>
      </c>
      <c r="K130" s="36"/>
      <c r="L130" s="51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2" customFormat="1" ht="15.2" customHeight="1">
      <c r="A131" s="34"/>
      <c r="B131" s="35"/>
      <c r="C131" s="29" t="s">
        <v>29</v>
      </c>
      <c r="D131" s="36"/>
      <c r="E131" s="36"/>
      <c r="F131" s="27" t="str">
        <f>IF(E18="","",E18)</f>
        <v>Vyplň údaj</v>
      </c>
      <c r="G131" s="36"/>
      <c r="H131" s="36"/>
      <c r="I131" s="29" t="s">
        <v>34</v>
      </c>
      <c r="J131" s="32" t="str">
        <f>E24</f>
        <v>Josef Beran-STAVO</v>
      </c>
      <c r="K131" s="36"/>
      <c r="L131" s="51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pans="1:65" s="2" customFormat="1" ht="10.35" customHeight="1">
      <c r="A132" s="34"/>
      <c r="B132" s="35"/>
      <c r="C132" s="36"/>
      <c r="D132" s="36"/>
      <c r="E132" s="36"/>
      <c r="F132" s="36"/>
      <c r="G132" s="36"/>
      <c r="H132" s="36"/>
      <c r="I132" s="36"/>
      <c r="J132" s="36"/>
      <c r="K132" s="36"/>
      <c r="L132" s="51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pans="1:65" s="11" customFormat="1" ht="29.25" customHeight="1">
      <c r="A133" s="159"/>
      <c r="B133" s="160"/>
      <c r="C133" s="161" t="s">
        <v>120</v>
      </c>
      <c r="D133" s="162" t="s">
        <v>64</v>
      </c>
      <c r="E133" s="162" t="s">
        <v>60</v>
      </c>
      <c r="F133" s="162" t="s">
        <v>61</v>
      </c>
      <c r="G133" s="162" t="s">
        <v>121</v>
      </c>
      <c r="H133" s="162" t="s">
        <v>122</v>
      </c>
      <c r="I133" s="162" t="s">
        <v>123</v>
      </c>
      <c r="J133" s="163" t="s">
        <v>98</v>
      </c>
      <c r="K133" s="164" t="s">
        <v>124</v>
      </c>
      <c r="L133" s="165"/>
      <c r="M133" s="75" t="s">
        <v>1</v>
      </c>
      <c r="N133" s="76" t="s">
        <v>43</v>
      </c>
      <c r="O133" s="76" t="s">
        <v>125</v>
      </c>
      <c r="P133" s="76" t="s">
        <v>126</v>
      </c>
      <c r="Q133" s="76" t="s">
        <v>127</v>
      </c>
      <c r="R133" s="76" t="s">
        <v>128</v>
      </c>
      <c r="S133" s="76" t="s">
        <v>129</v>
      </c>
      <c r="T133" s="77" t="s">
        <v>130</v>
      </c>
      <c r="U133" s="159"/>
      <c r="V133" s="159"/>
      <c r="W133" s="159"/>
      <c r="X133" s="159"/>
      <c r="Y133" s="159"/>
      <c r="Z133" s="159"/>
      <c r="AA133" s="159"/>
      <c r="AB133" s="159"/>
      <c r="AC133" s="159"/>
      <c r="AD133" s="159"/>
      <c r="AE133" s="159"/>
    </row>
    <row r="134" spans="1:65" s="2" customFormat="1" ht="22.9" customHeight="1">
      <c r="A134" s="34"/>
      <c r="B134" s="35"/>
      <c r="C134" s="82" t="s">
        <v>131</v>
      </c>
      <c r="D134" s="36"/>
      <c r="E134" s="36"/>
      <c r="F134" s="36"/>
      <c r="G134" s="36"/>
      <c r="H134" s="36"/>
      <c r="I134" s="36"/>
      <c r="J134" s="166">
        <f>BK134</f>
        <v>0</v>
      </c>
      <c r="K134" s="36"/>
      <c r="L134" s="39"/>
      <c r="M134" s="78"/>
      <c r="N134" s="167"/>
      <c r="O134" s="79"/>
      <c r="P134" s="168">
        <f>P135+P469</f>
        <v>0</v>
      </c>
      <c r="Q134" s="79"/>
      <c r="R134" s="168">
        <f>R135+R469</f>
        <v>713.31912172</v>
      </c>
      <c r="S134" s="79"/>
      <c r="T134" s="169">
        <f>T135+T469</f>
        <v>44.277917770000009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7" t="s">
        <v>78</v>
      </c>
      <c r="AU134" s="17" t="s">
        <v>100</v>
      </c>
      <c r="BK134" s="170">
        <f>BK135+BK469</f>
        <v>0</v>
      </c>
    </row>
    <row r="135" spans="1:65" s="12" customFormat="1" ht="25.9" customHeight="1">
      <c r="B135" s="171"/>
      <c r="C135" s="172"/>
      <c r="D135" s="173" t="s">
        <v>78</v>
      </c>
      <c r="E135" s="174" t="s">
        <v>132</v>
      </c>
      <c r="F135" s="174" t="s">
        <v>133</v>
      </c>
      <c r="G135" s="172"/>
      <c r="H135" s="172"/>
      <c r="I135" s="175"/>
      <c r="J135" s="176">
        <f>BK135</f>
        <v>0</v>
      </c>
      <c r="K135" s="172"/>
      <c r="L135" s="177"/>
      <c r="M135" s="178"/>
      <c r="N135" s="179"/>
      <c r="O135" s="179"/>
      <c r="P135" s="180">
        <f>P136+P160+P215+P251+P327+P368+P374+P458+P467</f>
        <v>0</v>
      </c>
      <c r="Q135" s="179"/>
      <c r="R135" s="180">
        <f>R136+R160+R215+R251+R327+R368+R374+R458+R467</f>
        <v>695.07737471999997</v>
      </c>
      <c r="S135" s="179"/>
      <c r="T135" s="181">
        <f>T136+T160+T215+T251+T327+T368+T374+T458+T467</f>
        <v>44.277917770000009</v>
      </c>
      <c r="AR135" s="182" t="s">
        <v>87</v>
      </c>
      <c r="AT135" s="183" t="s">
        <v>78</v>
      </c>
      <c r="AU135" s="183" t="s">
        <v>79</v>
      </c>
      <c r="AY135" s="182" t="s">
        <v>134</v>
      </c>
      <c r="BK135" s="184">
        <f>BK136+BK160+BK215+BK251+BK327+BK368+BK374+BK458+BK467</f>
        <v>0</v>
      </c>
    </row>
    <row r="136" spans="1:65" s="12" customFormat="1" ht="22.9" customHeight="1">
      <c r="B136" s="171"/>
      <c r="C136" s="172"/>
      <c r="D136" s="173" t="s">
        <v>78</v>
      </c>
      <c r="E136" s="185" t="s">
        <v>87</v>
      </c>
      <c r="F136" s="185" t="s">
        <v>135</v>
      </c>
      <c r="G136" s="172"/>
      <c r="H136" s="172"/>
      <c r="I136" s="175"/>
      <c r="J136" s="186">
        <f>BK136</f>
        <v>0</v>
      </c>
      <c r="K136" s="172"/>
      <c r="L136" s="177"/>
      <c r="M136" s="178"/>
      <c r="N136" s="179"/>
      <c r="O136" s="179"/>
      <c r="P136" s="180">
        <f>SUM(P137:P159)</f>
        <v>0</v>
      </c>
      <c r="Q136" s="179"/>
      <c r="R136" s="180">
        <f>SUM(R137:R159)</f>
        <v>0</v>
      </c>
      <c r="S136" s="179"/>
      <c r="T136" s="181">
        <f>SUM(T137:T159)</f>
        <v>0</v>
      </c>
      <c r="AR136" s="182" t="s">
        <v>87</v>
      </c>
      <c r="AT136" s="183" t="s">
        <v>78</v>
      </c>
      <c r="AU136" s="183" t="s">
        <v>87</v>
      </c>
      <c r="AY136" s="182" t="s">
        <v>134</v>
      </c>
      <c r="BK136" s="184">
        <f>SUM(BK137:BK159)</f>
        <v>0</v>
      </c>
    </row>
    <row r="137" spans="1:65" s="2" customFormat="1" ht="33" customHeight="1">
      <c r="A137" s="34"/>
      <c r="B137" s="35"/>
      <c r="C137" s="187" t="s">
        <v>87</v>
      </c>
      <c r="D137" s="187" t="s">
        <v>136</v>
      </c>
      <c r="E137" s="188" t="s">
        <v>137</v>
      </c>
      <c r="F137" s="189" t="s">
        <v>138</v>
      </c>
      <c r="G137" s="190" t="s">
        <v>139</v>
      </c>
      <c r="H137" s="191">
        <v>1.1519999999999999</v>
      </c>
      <c r="I137" s="192"/>
      <c r="J137" s="193">
        <f>ROUND(I137*H137,2)</f>
        <v>0</v>
      </c>
      <c r="K137" s="194"/>
      <c r="L137" s="39"/>
      <c r="M137" s="195" t="s">
        <v>1</v>
      </c>
      <c r="N137" s="196" t="s">
        <v>44</v>
      </c>
      <c r="O137" s="71"/>
      <c r="P137" s="197">
        <f>O137*H137</f>
        <v>0</v>
      </c>
      <c r="Q137" s="197">
        <v>0</v>
      </c>
      <c r="R137" s="197">
        <f>Q137*H137</f>
        <v>0</v>
      </c>
      <c r="S137" s="197">
        <v>0</v>
      </c>
      <c r="T137" s="198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9" t="s">
        <v>140</v>
      </c>
      <c r="AT137" s="199" t="s">
        <v>136</v>
      </c>
      <c r="AU137" s="199" t="s">
        <v>89</v>
      </c>
      <c r="AY137" s="17" t="s">
        <v>134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17" t="s">
        <v>87</v>
      </c>
      <c r="BK137" s="200">
        <f>ROUND(I137*H137,2)</f>
        <v>0</v>
      </c>
      <c r="BL137" s="17" t="s">
        <v>140</v>
      </c>
      <c r="BM137" s="199" t="s">
        <v>141</v>
      </c>
    </row>
    <row r="138" spans="1:65" s="13" customFormat="1" ht="22.5">
      <c r="B138" s="201"/>
      <c r="C138" s="202"/>
      <c r="D138" s="203" t="s">
        <v>142</v>
      </c>
      <c r="E138" s="204" t="s">
        <v>1</v>
      </c>
      <c r="F138" s="205" t="s">
        <v>143</v>
      </c>
      <c r="G138" s="202"/>
      <c r="H138" s="204" t="s">
        <v>1</v>
      </c>
      <c r="I138" s="206"/>
      <c r="J138" s="202"/>
      <c r="K138" s="202"/>
      <c r="L138" s="207"/>
      <c r="M138" s="208"/>
      <c r="N138" s="209"/>
      <c r="O138" s="209"/>
      <c r="P138" s="209"/>
      <c r="Q138" s="209"/>
      <c r="R138" s="209"/>
      <c r="S138" s="209"/>
      <c r="T138" s="210"/>
      <c r="AT138" s="211" t="s">
        <v>142</v>
      </c>
      <c r="AU138" s="211" t="s">
        <v>89</v>
      </c>
      <c r="AV138" s="13" t="s">
        <v>87</v>
      </c>
      <c r="AW138" s="13" t="s">
        <v>33</v>
      </c>
      <c r="AX138" s="13" t="s">
        <v>79</v>
      </c>
      <c r="AY138" s="211" t="s">
        <v>134</v>
      </c>
    </row>
    <row r="139" spans="1:65" s="14" customFormat="1" ht="11.25">
      <c r="B139" s="212"/>
      <c r="C139" s="213"/>
      <c r="D139" s="203" t="s">
        <v>142</v>
      </c>
      <c r="E139" s="214" t="s">
        <v>1</v>
      </c>
      <c r="F139" s="215" t="s">
        <v>144</v>
      </c>
      <c r="G139" s="213"/>
      <c r="H139" s="216">
        <v>1.1519999999999999</v>
      </c>
      <c r="I139" s="217"/>
      <c r="J139" s="213"/>
      <c r="K139" s="213"/>
      <c r="L139" s="218"/>
      <c r="M139" s="219"/>
      <c r="N139" s="220"/>
      <c r="O139" s="220"/>
      <c r="P139" s="220"/>
      <c r="Q139" s="220"/>
      <c r="R139" s="220"/>
      <c r="S139" s="220"/>
      <c r="T139" s="221"/>
      <c r="AT139" s="222" t="s">
        <v>142</v>
      </c>
      <c r="AU139" s="222" t="s">
        <v>89</v>
      </c>
      <c r="AV139" s="14" t="s">
        <v>89</v>
      </c>
      <c r="AW139" s="14" t="s">
        <v>33</v>
      </c>
      <c r="AX139" s="14" t="s">
        <v>79</v>
      </c>
      <c r="AY139" s="222" t="s">
        <v>134</v>
      </c>
    </row>
    <row r="140" spans="1:65" s="15" customFormat="1" ht="11.25">
      <c r="B140" s="223"/>
      <c r="C140" s="224"/>
      <c r="D140" s="203" t="s">
        <v>142</v>
      </c>
      <c r="E140" s="225" t="s">
        <v>1</v>
      </c>
      <c r="F140" s="226" t="s">
        <v>145</v>
      </c>
      <c r="G140" s="224"/>
      <c r="H140" s="227">
        <v>1.1519999999999999</v>
      </c>
      <c r="I140" s="228"/>
      <c r="J140" s="224"/>
      <c r="K140" s="224"/>
      <c r="L140" s="229"/>
      <c r="M140" s="230"/>
      <c r="N140" s="231"/>
      <c r="O140" s="231"/>
      <c r="P140" s="231"/>
      <c r="Q140" s="231"/>
      <c r="R140" s="231"/>
      <c r="S140" s="231"/>
      <c r="T140" s="232"/>
      <c r="AT140" s="233" t="s">
        <v>142</v>
      </c>
      <c r="AU140" s="233" t="s">
        <v>89</v>
      </c>
      <c r="AV140" s="15" t="s">
        <v>140</v>
      </c>
      <c r="AW140" s="15" t="s">
        <v>33</v>
      </c>
      <c r="AX140" s="15" t="s">
        <v>87</v>
      </c>
      <c r="AY140" s="233" t="s">
        <v>134</v>
      </c>
    </row>
    <row r="141" spans="1:65" s="2" customFormat="1" ht="33" customHeight="1">
      <c r="A141" s="34"/>
      <c r="B141" s="35"/>
      <c r="C141" s="187" t="s">
        <v>89</v>
      </c>
      <c r="D141" s="187" t="s">
        <v>136</v>
      </c>
      <c r="E141" s="188" t="s">
        <v>146</v>
      </c>
      <c r="F141" s="189" t="s">
        <v>147</v>
      </c>
      <c r="G141" s="190" t="s">
        <v>139</v>
      </c>
      <c r="H141" s="191">
        <v>3.6890000000000001</v>
      </c>
      <c r="I141" s="192"/>
      <c r="J141" s="193">
        <f>ROUND(I141*H141,2)</f>
        <v>0</v>
      </c>
      <c r="K141" s="194"/>
      <c r="L141" s="39"/>
      <c r="M141" s="195" t="s">
        <v>1</v>
      </c>
      <c r="N141" s="196" t="s">
        <v>44</v>
      </c>
      <c r="O141" s="71"/>
      <c r="P141" s="197">
        <f>O141*H141</f>
        <v>0</v>
      </c>
      <c r="Q141" s="197">
        <v>0</v>
      </c>
      <c r="R141" s="197">
        <f>Q141*H141</f>
        <v>0</v>
      </c>
      <c r="S141" s="197">
        <v>0</v>
      </c>
      <c r="T141" s="198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9" t="s">
        <v>140</v>
      </c>
      <c r="AT141" s="199" t="s">
        <v>136</v>
      </c>
      <c r="AU141" s="199" t="s">
        <v>89</v>
      </c>
      <c r="AY141" s="17" t="s">
        <v>134</v>
      </c>
      <c r="BE141" s="200">
        <f>IF(N141="základní",J141,0)</f>
        <v>0</v>
      </c>
      <c r="BF141" s="200">
        <f>IF(N141="snížená",J141,0)</f>
        <v>0</v>
      </c>
      <c r="BG141" s="200">
        <f>IF(N141="zákl. přenesená",J141,0)</f>
        <v>0</v>
      </c>
      <c r="BH141" s="200">
        <f>IF(N141="sníž. přenesená",J141,0)</f>
        <v>0</v>
      </c>
      <c r="BI141" s="200">
        <f>IF(N141="nulová",J141,0)</f>
        <v>0</v>
      </c>
      <c r="BJ141" s="17" t="s">
        <v>87</v>
      </c>
      <c r="BK141" s="200">
        <f>ROUND(I141*H141,2)</f>
        <v>0</v>
      </c>
      <c r="BL141" s="17" t="s">
        <v>140</v>
      </c>
      <c r="BM141" s="199" t="s">
        <v>148</v>
      </c>
    </row>
    <row r="142" spans="1:65" s="13" customFormat="1" ht="11.25">
      <c r="B142" s="201"/>
      <c r="C142" s="202"/>
      <c r="D142" s="203" t="s">
        <v>142</v>
      </c>
      <c r="E142" s="204" t="s">
        <v>1</v>
      </c>
      <c r="F142" s="205" t="s">
        <v>149</v>
      </c>
      <c r="G142" s="202"/>
      <c r="H142" s="204" t="s">
        <v>1</v>
      </c>
      <c r="I142" s="206"/>
      <c r="J142" s="202"/>
      <c r="K142" s="202"/>
      <c r="L142" s="207"/>
      <c r="M142" s="208"/>
      <c r="N142" s="209"/>
      <c r="O142" s="209"/>
      <c r="P142" s="209"/>
      <c r="Q142" s="209"/>
      <c r="R142" s="209"/>
      <c r="S142" s="209"/>
      <c r="T142" s="210"/>
      <c r="AT142" s="211" t="s">
        <v>142</v>
      </c>
      <c r="AU142" s="211" t="s">
        <v>89</v>
      </c>
      <c r="AV142" s="13" t="s">
        <v>87</v>
      </c>
      <c r="AW142" s="13" t="s">
        <v>33</v>
      </c>
      <c r="AX142" s="13" t="s">
        <v>79</v>
      </c>
      <c r="AY142" s="211" t="s">
        <v>134</v>
      </c>
    </row>
    <row r="143" spans="1:65" s="14" customFormat="1" ht="11.25">
      <c r="B143" s="212"/>
      <c r="C143" s="213"/>
      <c r="D143" s="203" t="s">
        <v>142</v>
      </c>
      <c r="E143" s="214" t="s">
        <v>1</v>
      </c>
      <c r="F143" s="215" t="s">
        <v>150</v>
      </c>
      <c r="G143" s="213"/>
      <c r="H143" s="216">
        <v>3.6890000000000001</v>
      </c>
      <c r="I143" s="217"/>
      <c r="J143" s="213"/>
      <c r="K143" s="213"/>
      <c r="L143" s="218"/>
      <c r="M143" s="219"/>
      <c r="N143" s="220"/>
      <c r="O143" s="220"/>
      <c r="P143" s="220"/>
      <c r="Q143" s="220"/>
      <c r="R143" s="220"/>
      <c r="S143" s="220"/>
      <c r="T143" s="221"/>
      <c r="AT143" s="222" t="s">
        <v>142</v>
      </c>
      <c r="AU143" s="222" t="s">
        <v>89</v>
      </c>
      <c r="AV143" s="14" t="s">
        <v>89</v>
      </c>
      <c r="AW143" s="14" t="s">
        <v>33</v>
      </c>
      <c r="AX143" s="14" t="s">
        <v>79</v>
      </c>
      <c r="AY143" s="222" t="s">
        <v>134</v>
      </c>
    </row>
    <row r="144" spans="1:65" s="15" customFormat="1" ht="11.25">
      <c r="B144" s="223"/>
      <c r="C144" s="224"/>
      <c r="D144" s="203" t="s">
        <v>142</v>
      </c>
      <c r="E144" s="225" t="s">
        <v>1</v>
      </c>
      <c r="F144" s="226" t="s">
        <v>145</v>
      </c>
      <c r="G144" s="224"/>
      <c r="H144" s="227">
        <v>3.6890000000000001</v>
      </c>
      <c r="I144" s="228"/>
      <c r="J144" s="224"/>
      <c r="K144" s="224"/>
      <c r="L144" s="229"/>
      <c r="M144" s="230"/>
      <c r="N144" s="231"/>
      <c r="O144" s="231"/>
      <c r="P144" s="231"/>
      <c r="Q144" s="231"/>
      <c r="R144" s="231"/>
      <c r="S144" s="231"/>
      <c r="T144" s="232"/>
      <c r="AT144" s="233" t="s">
        <v>142</v>
      </c>
      <c r="AU144" s="233" t="s">
        <v>89</v>
      </c>
      <c r="AV144" s="15" t="s">
        <v>140</v>
      </c>
      <c r="AW144" s="15" t="s">
        <v>33</v>
      </c>
      <c r="AX144" s="15" t="s">
        <v>87</v>
      </c>
      <c r="AY144" s="233" t="s">
        <v>134</v>
      </c>
    </row>
    <row r="145" spans="1:65" s="2" customFormat="1" ht="33" customHeight="1">
      <c r="A145" s="34"/>
      <c r="B145" s="35"/>
      <c r="C145" s="187" t="s">
        <v>151</v>
      </c>
      <c r="D145" s="187" t="s">
        <v>136</v>
      </c>
      <c r="E145" s="188" t="s">
        <v>152</v>
      </c>
      <c r="F145" s="189" t="s">
        <v>153</v>
      </c>
      <c r="G145" s="190" t="s">
        <v>139</v>
      </c>
      <c r="H145" s="191">
        <v>11.988</v>
      </c>
      <c r="I145" s="192"/>
      <c r="J145" s="193">
        <f>ROUND(I145*H145,2)</f>
        <v>0</v>
      </c>
      <c r="K145" s="194"/>
      <c r="L145" s="39"/>
      <c r="M145" s="195" t="s">
        <v>1</v>
      </c>
      <c r="N145" s="196" t="s">
        <v>44</v>
      </c>
      <c r="O145" s="71"/>
      <c r="P145" s="197">
        <f>O145*H145</f>
        <v>0</v>
      </c>
      <c r="Q145" s="197">
        <v>0</v>
      </c>
      <c r="R145" s="197">
        <f>Q145*H145</f>
        <v>0</v>
      </c>
      <c r="S145" s="197">
        <v>0</v>
      </c>
      <c r="T145" s="198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9" t="s">
        <v>140</v>
      </c>
      <c r="AT145" s="199" t="s">
        <v>136</v>
      </c>
      <c r="AU145" s="199" t="s">
        <v>89</v>
      </c>
      <c r="AY145" s="17" t="s">
        <v>134</v>
      </c>
      <c r="BE145" s="200">
        <f>IF(N145="základní",J145,0)</f>
        <v>0</v>
      </c>
      <c r="BF145" s="200">
        <f>IF(N145="snížená",J145,0)</f>
        <v>0</v>
      </c>
      <c r="BG145" s="200">
        <f>IF(N145="zákl. přenesená",J145,0)</f>
        <v>0</v>
      </c>
      <c r="BH145" s="200">
        <f>IF(N145="sníž. přenesená",J145,0)</f>
        <v>0</v>
      </c>
      <c r="BI145" s="200">
        <f>IF(N145="nulová",J145,0)</f>
        <v>0</v>
      </c>
      <c r="BJ145" s="17" t="s">
        <v>87</v>
      </c>
      <c r="BK145" s="200">
        <f>ROUND(I145*H145,2)</f>
        <v>0</v>
      </c>
      <c r="BL145" s="17" t="s">
        <v>140</v>
      </c>
      <c r="BM145" s="199" t="s">
        <v>154</v>
      </c>
    </row>
    <row r="146" spans="1:65" s="13" customFormat="1" ht="22.5">
      <c r="B146" s="201"/>
      <c r="C146" s="202"/>
      <c r="D146" s="203" t="s">
        <v>142</v>
      </c>
      <c r="E146" s="204" t="s">
        <v>1</v>
      </c>
      <c r="F146" s="205" t="s">
        <v>155</v>
      </c>
      <c r="G146" s="202"/>
      <c r="H146" s="204" t="s">
        <v>1</v>
      </c>
      <c r="I146" s="206"/>
      <c r="J146" s="202"/>
      <c r="K146" s="202"/>
      <c r="L146" s="207"/>
      <c r="M146" s="208"/>
      <c r="N146" s="209"/>
      <c r="O146" s="209"/>
      <c r="P146" s="209"/>
      <c r="Q146" s="209"/>
      <c r="R146" s="209"/>
      <c r="S146" s="209"/>
      <c r="T146" s="210"/>
      <c r="AT146" s="211" t="s">
        <v>142</v>
      </c>
      <c r="AU146" s="211" t="s">
        <v>89</v>
      </c>
      <c r="AV146" s="13" t="s">
        <v>87</v>
      </c>
      <c r="AW146" s="13" t="s">
        <v>33</v>
      </c>
      <c r="AX146" s="13" t="s">
        <v>79</v>
      </c>
      <c r="AY146" s="211" t="s">
        <v>134</v>
      </c>
    </row>
    <row r="147" spans="1:65" s="14" customFormat="1" ht="11.25">
      <c r="B147" s="212"/>
      <c r="C147" s="213"/>
      <c r="D147" s="203" t="s">
        <v>142</v>
      </c>
      <c r="E147" s="214" t="s">
        <v>1</v>
      </c>
      <c r="F147" s="215" t="s">
        <v>156</v>
      </c>
      <c r="G147" s="213"/>
      <c r="H147" s="216">
        <v>11.988</v>
      </c>
      <c r="I147" s="217"/>
      <c r="J147" s="213"/>
      <c r="K147" s="213"/>
      <c r="L147" s="218"/>
      <c r="M147" s="219"/>
      <c r="N147" s="220"/>
      <c r="O147" s="220"/>
      <c r="P147" s="220"/>
      <c r="Q147" s="220"/>
      <c r="R147" s="220"/>
      <c r="S147" s="220"/>
      <c r="T147" s="221"/>
      <c r="AT147" s="222" t="s">
        <v>142</v>
      </c>
      <c r="AU147" s="222" t="s">
        <v>89</v>
      </c>
      <c r="AV147" s="14" t="s">
        <v>89</v>
      </c>
      <c r="AW147" s="14" t="s">
        <v>33</v>
      </c>
      <c r="AX147" s="14" t="s">
        <v>79</v>
      </c>
      <c r="AY147" s="222" t="s">
        <v>134</v>
      </c>
    </row>
    <row r="148" spans="1:65" s="15" customFormat="1" ht="11.25">
      <c r="B148" s="223"/>
      <c r="C148" s="224"/>
      <c r="D148" s="203" t="s">
        <v>142</v>
      </c>
      <c r="E148" s="225" t="s">
        <v>1</v>
      </c>
      <c r="F148" s="226" t="s">
        <v>145</v>
      </c>
      <c r="G148" s="224"/>
      <c r="H148" s="227">
        <v>11.988</v>
      </c>
      <c r="I148" s="228"/>
      <c r="J148" s="224"/>
      <c r="K148" s="224"/>
      <c r="L148" s="229"/>
      <c r="M148" s="230"/>
      <c r="N148" s="231"/>
      <c r="O148" s="231"/>
      <c r="P148" s="231"/>
      <c r="Q148" s="231"/>
      <c r="R148" s="231"/>
      <c r="S148" s="231"/>
      <c r="T148" s="232"/>
      <c r="AT148" s="233" t="s">
        <v>142</v>
      </c>
      <c r="AU148" s="233" t="s">
        <v>89</v>
      </c>
      <c r="AV148" s="15" t="s">
        <v>140</v>
      </c>
      <c r="AW148" s="15" t="s">
        <v>33</v>
      </c>
      <c r="AX148" s="15" t="s">
        <v>87</v>
      </c>
      <c r="AY148" s="233" t="s">
        <v>134</v>
      </c>
    </row>
    <row r="149" spans="1:65" s="2" customFormat="1" ht="33" customHeight="1">
      <c r="A149" s="34"/>
      <c r="B149" s="35"/>
      <c r="C149" s="187" t="s">
        <v>140</v>
      </c>
      <c r="D149" s="187" t="s">
        <v>136</v>
      </c>
      <c r="E149" s="188" t="s">
        <v>157</v>
      </c>
      <c r="F149" s="189" t="s">
        <v>158</v>
      </c>
      <c r="G149" s="190" t="s">
        <v>139</v>
      </c>
      <c r="H149" s="191">
        <v>16.829000000000001</v>
      </c>
      <c r="I149" s="192"/>
      <c r="J149" s="193">
        <f>ROUND(I149*H149,2)</f>
        <v>0</v>
      </c>
      <c r="K149" s="194"/>
      <c r="L149" s="39"/>
      <c r="M149" s="195" t="s">
        <v>1</v>
      </c>
      <c r="N149" s="196" t="s">
        <v>44</v>
      </c>
      <c r="O149" s="71"/>
      <c r="P149" s="197">
        <f>O149*H149</f>
        <v>0</v>
      </c>
      <c r="Q149" s="197">
        <v>0</v>
      </c>
      <c r="R149" s="197">
        <f>Q149*H149</f>
        <v>0</v>
      </c>
      <c r="S149" s="197">
        <v>0</v>
      </c>
      <c r="T149" s="198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9" t="s">
        <v>140</v>
      </c>
      <c r="AT149" s="199" t="s">
        <v>136</v>
      </c>
      <c r="AU149" s="199" t="s">
        <v>89</v>
      </c>
      <c r="AY149" s="17" t="s">
        <v>134</v>
      </c>
      <c r="BE149" s="200">
        <f>IF(N149="základní",J149,0)</f>
        <v>0</v>
      </c>
      <c r="BF149" s="200">
        <f>IF(N149="snížená",J149,0)</f>
        <v>0</v>
      </c>
      <c r="BG149" s="200">
        <f>IF(N149="zákl. přenesená",J149,0)</f>
        <v>0</v>
      </c>
      <c r="BH149" s="200">
        <f>IF(N149="sníž. přenesená",J149,0)</f>
        <v>0</v>
      </c>
      <c r="BI149" s="200">
        <f>IF(N149="nulová",J149,0)</f>
        <v>0</v>
      </c>
      <c r="BJ149" s="17" t="s">
        <v>87</v>
      </c>
      <c r="BK149" s="200">
        <f>ROUND(I149*H149,2)</f>
        <v>0</v>
      </c>
      <c r="BL149" s="17" t="s">
        <v>140</v>
      </c>
      <c r="BM149" s="199" t="s">
        <v>159</v>
      </c>
    </row>
    <row r="150" spans="1:65" s="13" customFormat="1" ht="11.25">
      <c r="B150" s="201"/>
      <c r="C150" s="202"/>
      <c r="D150" s="203" t="s">
        <v>142</v>
      </c>
      <c r="E150" s="204" t="s">
        <v>1</v>
      </c>
      <c r="F150" s="205" t="s">
        <v>160</v>
      </c>
      <c r="G150" s="202"/>
      <c r="H150" s="204" t="s">
        <v>1</v>
      </c>
      <c r="I150" s="206"/>
      <c r="J150" s="202"/>
      <c r="K150" s="202"/>
      <c r="L150" s="207"/>
      <c r="M150" s="208"/>
      <c r="N150" s="209"/>
      <c r="O150" s="209"/>
      <c r="P150" s="209"/>
      <c r="Q150" s="209"/>
      <c r="R150" s="209"/>
      <c r="S150" s="209"/>
      <c r="T150" s="210"/>
      <c r="AT150" s="211" t="s">
        <v>142</v>
      </c>
      <c r="AU150" s="211" t="s">
        <v>89</v>
      </c>
      <c r="AV150" s="13" t="s">
        <v>87</v>
      </c>
      <c r="AW150" s="13" t="s">
        <v>33</v>
      </c>
      <c r="AX150" s="13" t="s">
        <v>79</v>
      </c>
      <c r="AY150" s="211" t="s">
        <v>134</v>
      </c>
    </row>
    <row r="151" spans="1:65" s="14" customFormat="1" ht="11.25">
      <c r="B151" s="212"/>
      <c r="C151" s="213"/>
      <c r="D151" s="203" t="s">
        <v>142</v>
      </c>
      <c r="E151" s="214" t="s">
        <v>1</v>
      </c>
      <c r="F151" s="215" t="s">
        <v>161</v>
      </c>
      <c r="G151" s="213"/>
      <c r="H151" s="216">
        <v>11.988</v>
      </c>
      <c r="I151" s="217"/>
      <c r="J151" s="213"/>
      <c r="K151" s="213"/>
      <c r="L151" s="218"/>
      <c r="M151" s="219"/>
      <c r="N151" s="220"/>
      <c r="O151" s="220"/>
      <c r="P151" s="220"/>
      <c r="Q151" s="220"/>
      <c r="R151" s="220"/>
      <c r="S151" s="220"/>
      <c r="T151" s="221"/>
      <c r="AT151" s="222" t="s">
        <v>142</v>
      </c>
      <c r="AU151" s="222" t="s">
        <v>89</v>
      </c>
      <c r="AV151" s="14" t="s">
        <v>89</v>
      </c>
      <c r="AW151" s="14" t="s">
        <v>33</v>
      </c>
      <c r="AX151" s="14" t="s">
        <v>79</v>
      </c>
      <c r="AY151" s="222" t="s">
        <v>134</v>
      </c>
    </row>
    <row r="152" spans="1:65" s="13" customFormat="1" ht="11.25">
      <c r="B152" s="201"/>
      <c r="C152" s="202"/>
      <c r="D152" s="203" t="s">
        <v>142</v>
      </c>
      <c r="E152" s="204" t="s">
        <v>1</v>
      </c>
      <c r="F152" s="205" t="s">
        <v>162</v>
      </c>
      <c r="G152" s="202"/>
      <c r="H152" s="204" t="s">
        <v>1</v>
      </c>
      <c r="I152" s="206"/>
      <c r="J152" s="202"/>
      <c r="K152" s="202"/>
      <c r="L152" s="207"/>
      <c r="M152" s="208"/>
      <c r="N152" s="209"/>
      <c r="O152" s="209"/>
      <c r="P152" s="209"/>
      <c r="Q152" s="209"/>
      <c r="R152" s="209"/>
      <c r="S152" s="209"/>
      <c r="T152" s="210"/>
      <c r="AT152" s="211" t="s">
        <v>142</v>
      </c>
      <c r="AU152" s="211" t="s">
        <v>89</v>
      </c>
      <c r="AV152" s="13" t="s">
        <v>87</v>
      </c>
      <c r="AW152" s="13" t="s">
        <v>33</v>
      </c>
      <c r="AX152" s="13" t="s">
        <v>79</v>
      </c>
      <c r="AY152" s="211" t="s">
        <v>134</v>
      </c>
    </row>
    <row r="153" spans="1:65" s="14" customFormat="1" ht="11.25">
      <c r="B153" s="212"/>
      <c r="C153" s="213"/>
      <c r="D153" s="203" t="s">
        <v>142</v>
      </c>
      <c r="E153" s="214" t="s">
        <v>1</v>
      </c>
      <c r="F153" s="215" t="s">
        <v>163</v>
      </c>
      <c r="G153" s="213"/>
      <c r="H153" s="216">
        <v>3.6890000000000001</v>
      </c>
      <c r="I153" s="217"/>
      <c r="J153" s="213"/>
      <c r="K153" s="213"/>
      <c r="L153" s="218"/>
      <c r="M153" s="219"/>
      <c r="N153" s="220"/>
      <c r="O153" s="220"/>
      <c r="P153" s="220"/>
      <c r="Q153" s="220"/>
      <c r="R153" s="220"/>
      <c r="S153" s="220"/>
      <c r="T153" s="221"/>
      <c r="AT153" s="222" t="s">
        <v>142</v>
      </c>
      <c r="AU153" s="222" t="s">
        <v>89</v>
      </c>
      <c r="AV153" s="14" t="s">
        <v>89</v>
      </c>
      <c r="AW153" s="14" t="s">
        <v>33</v>
      </c>
      <c r="AX153" s="14" t="s">
        <v>79</v>
      </c>
      <c r="AY153" s="222" t="s">
        <v>134</v>
      </c>
    </row>
    <row r="154" spans="1:65" s="13" customFormat="1" ht="11.25">
      <c r="B154" s="201"/>
      <c r="C154" s="202"/>
      <c r="D154" s="203" t="s">
        <v>142</v>
      </c>
      <c r="E154" s="204" t="s">
        <v>1</v>
      </c>
      <c r="F154" s="205" t="s">
        <v>164</v>
      </c>
      <c r="G154" s="202"/>
      <c r="H154" s="204" t="s">
        <v>1</v>
      </c>
      <c r="I154" s="206"/>
      <c r="J154" s="202"/>
      <c r="K154" s="202"/>
      <c r="L154" s="207"/>
      <c r="M154" s="208"/>
      <c r="N154" s="209"/>
      <c r="O154" s="209"/>
      <c r="P154" s="209"/>
      <c r="Q154" s="209"/>
      <c r="R154" s="209"/>
      <c r="S154" s="209"/>
      <c r="T154" s="210"/>
      <c r="AT154" s="211" t="s">
        <v>142</v>
      </c>
      <c r="AU154" s="211" t="s">
        <v>89</v>
      </c>
      <c r="AV154" s="13" t="s">
        <v>87</v>
      </c>
      <c r="AW154" s="13" t="s">
        <v>33</v>
      </c>
      <c r="AX154" s="13" t="s">
        <v>79</v>
      </c>
      <c r="AY154" s="211" t="s">
        <v>134</v>
      </c>
    </row>
    <row r="155" spans="1:65" s="14" customFormat="1" ht="11.25">
      <c r="B155" s="212"/>
      <c r="C155" s="213"/>
      <c r="D155" s="203" t="s">
        <v>142</v>
      </c>
      <c r="E155" s="214" t="s">
        <v>1</v>
      </c>
      <c r="F155" s="215" t="s">
        <v>165</v>
      </c>
      <c r="G155" s="213"/>
      <c r="H155" s="216">
        <v>1.1519999999999999</v>
      </c>
      <c r="I155" s="217"/>
      <c r="J155" s="213"/>
      <c r="K155" s="213"/>
      <c r="L155" s="218"/>
      <c r="M155" s="219"/>
      <c r="N155" s="220"/>
      <c r="O155" s="220"/>
      <c r="P155" s="220"/>
      <c r="Q155" s="220"/>
      <c r="R155" s="220"/>
      <c r="S155" s="220"/>
      <c r="T155" s="221"/>
      <c r="AT155" s="222" t="s">
        <v>142</v>
      </c>
      <c r="AU155" s="222" t="s">
        <v>89</v>
      </c>
      <c r="AV155" s="14" t="s">
        <v>89</v>
      </c>
      <c r="AW155" s="14" t="s">
        <v>33</v>
      </c>
      <c r="AX155" s="14" t="s">
        <v>79</v>
      </c>
      <c r="AY155" s="222" t="s">
        <v>134</v>
      </c>
    </row>
    <row r="156" spans="1:65" s="15" customFormat="1" ht="11.25">
      <c r="B156" s="223"/>
      <c r="C156" s="224"/>
      <c r="D156" s="203" t="s">
        <v>142</v>
      </c>
      <c r="E156" s="225" t="s">
        <v>1</v>
      </c>
      <c r="F156" s="226" t="s">
        <v>145</v>
      </c>
      <c r="G156" s="224"/>
      <c r="H156" s="227">
        <v>16.829000000000001</v>
      </c>
      <c r="I156" s="228"/>
      <c r="J156" s="224"/>
      <c r="K156" s="224"/>
      <c r="L156" s="229"/>
      <c r="M156" s="230"/>
      <c r="N156" s="231"/>
      <c r="O156" s="231"/>
      <c r="P156" s="231"/>
      <c r="Q156" s="231"/>
      <c r="R156" s="231"/>
      <c r="S156" s="231"/>
      <c r="T156" s="232"/>
      <c r="AT156" s="233" t="s">
        <v>142</v>
      </c>
      <c r="AU156" s="233" t="s">
        <v>89</v>
      </c>
      <c r="AV156" s="15" t="s">
        <v>140</v>
      </c>
      <c r="AW156" s="15" t="s">
        <v>33</v>
      </c>
      <c r="AX156" s="15" t="s">
        <v>87</v>
      </c>
      <c r="AY156" s="233" t="s">
        <v>134</v>
      </c>
    </row>
    <row r="157" spans="1:65" s="2" customFormat="1" ht="16.5" customHeight="1">
      <c r="A157" s="34"/>
      <c r="B157" s="35"/>
      <c r="C157" s="187" t="s">
        <v>166</v>
      </c>
      <c r="D157" s="187" t="s">
        <v>136</v>
      </c>
      <c r="E157" s="188" t="s">
        <v>167</v>
      </c>
      <c r="F157" s="189" t="s">
        <v>168</v>
      </c>
      <c r="G157" s="190" t="s">
        <v>139</v>
      </c>
      <c r="H157" s="191">
        <v>16.829000000000001</v>
      </c>
      <c r="I157" s="192"/>
      <c r="J157" s="193">
        <f>ROUND(I157*H157,2)</f>
        <v>0</v>
      </c>
      <c r="K157" s="194"/>
      <c r="L157" s="39"/>
      <c r="M157" s="195" t="s">
        <v>1</v>
      </c>
      <c r="N157" s="196" t="s">
        <v>44</v>
      </c>
      <c r="O157" s="71"/>
      <c r="P157" s="197">
        <f>O157*H157</f>
        <v>0</v>
      </c>
      <c r="Q157" s="197">
        <v>0</v>
      </c>
      <c r="R157" s="197">
        <f>Q157*H157</f>
        <v>0</v>
      </c>
      <c r="S157" s="197">
        <v>0</v>
      </c>
      <c r="T157" s="198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9" t="s">
        <v>140</v>
      </c>
      <c r="AT157" s="199" t="s">
        <v>136</v>
      </c>
      <c r="AU157" s="199" t="s">
        <v>89</v>
      </c>
      <c r="AY157" s="17" t="s">
        <v>134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17" t="s">
        <v>87</v>
      </c>
      <c r="BK157" s="200">
        <f>ROUND(I157*H157,2)</f>
        <v>0</v>
      </c>
      <c r="BL157" s="17" t="s">
        <v>140</v>
      </c>
      <c r="BM157" s="199" t="s">
        <v>169</v>
      </c>
    </row>
    <row r="158" spans="1:65" s="14" customFormat="1" ht="11.25">
      <c r="B158" s="212"/>
      <c r="C158" s="213"/>
      <c r="D158" s="203" t="s">
        <v>142</v>
      </c>
      <c r="E158" s="214" t="s">
        <v>1</v>
      </c>
      <c r="F158" s="215" t="s">
        <v>170</v>
      </c>
      <c r="G158" s="213"/>
      <c r="H158" s="216">
        <v>16.829000000000001</v>
      </c>
      <c r="I158" s="217"/>
      <c r="J158" s="213"/>
      <c r="K158" s="213"/>
      <c r="L158" s="218"/>
      <c r="M158" s="219"/>
      <c r="N158" s="220"/>
      <c r="O158" s="220"/>
      <c r="P158" s="220"/>
      <c r="Q158" s="220"/>
      <c r="R158" s="220"/>
      <c r="S158" s="220"/>
      <c r="T158" s="221"/>
      <c r="AT158" s="222" t="s">
        <v>142</v>
      </c>
      <c r="AU158" s="222" t="s">
        <v>89</v>
      </c>
      <c r="AV158" s="14" t="s">
        <v>89</v>
      </c>
      <c r="AW158" s="14" t="s">
        <v>33</v>
      </c>
      <c r="AX158" s="14" t="s">
        <v>79</v>
      </c>
      <c r="AY158" s="222" t="s">
        <v>134</v>
      </c>
    </row>
    <row r="159" spans="1:65" s="15" customFormat="1" ht="11.25">
      <c r="B159" s="223"/>
      <c r="C159" s="224"/>
      <c r="D159" s="203" t="s">
        <v>142</v>
      </c>
      <c r="E159" s="225" t="s">
        <v>1</v>
      </c>
      <c r="F159" s="226" t="s">
        <v>145</v>
      </c>
      <c r="G159" s="224"/>
      <c r="H159" s="227">
        <v>16.829000000000001</v>
      </c>
      <c r="I159" s="228"/>
      <c r="J159" s="224"/>
      <c r="K159" s="224"/>
      <c r="L159" s="229"/>
      <c r="M159" s="230"/>
      <c r="N159" s="231"/>
      <c r="O159" s="231"/>
      <c r="P159" s="231"/>
      <c r="Q159" s="231"/>
      <c r="R159" s="231"/>
      <c r="S159" s="231"/>
      <c r="T159" s="232"/>
      <c r="AT159" s="233" t="s">
        <v>142</v>
      </c>
      <c r="AU159" s="233" t="s">
        <v>89</v>
      </c>
      <c r="AV159" s="15" t="s">
        <v>140</v>
      </c>
      <c r="AW159" s="15" t="s">
        <v>33</v>
      </c>
      <c r="AX159" s="15" t="s">
        <v>87</v>
      </c>
      <c r="AY159" s="233" t="s">
        <v>134</v>
      </c>
    </row>
    <row r="160" spans="1:65" s="12" customFormat="1" ht="22.9" customHeight="1">
      <c r="B160" s="171"/>
      <c r="C160" s="172"/>
      <c r="D160" s="173" t="s">
        <v>78</v>
      </c>
      <c r="E160" s="185" t="s">
        <v>89</v>
      </c>
      <c r="F160" s="185" t="s">
        <v>171</v>
      </c>
      <c r="G160" s="172"/>
      <c r="H160" s="172"/>
      <c r="I160" s="175"/>
      <c r="J160" s="186">
        <f>BK160</f>
        <v>0</v>
      </c>
      <c r="K160" s="172"/>
      <c r="L160" s="177"/>
      <c r="M160" s="178"/>
      <c r="N160" s="179"/>
      <c r="O160" s="179"/>
      <c r="P160" s="180">
        <f>SUM(P161:P214)</f>
        <v>0</v>
      </c>
      <c r="Q160" s="179"/>
      <c r="R160" s="180">
        <f>SUM(R161:R214)</f>
        <v>49.105453079999997</v>
      </c>
      <c r="S160" s="179"/>
      <c r="T160" s="181">
        <f>SUM(T161:T214)</f>
        <v>0</v>
      </c>
      <c r="AR160" s="182" t="s">
        <v>87</v>
      </c>
      <c r="AT160" s="183" t="s">
        <v>78</v>
      </c>
      <c r="AU160" s="183" t="s">
        <v>87</v>
      </c>
      <c r="AY160" s="182" t="s">
        <v>134</v>
      </c>
      <c r="BK160" s="184">
        <f>SUM(BK161:BK214)</f>
        <v>0</v>
      </c>
    </row>
    <row r="161" spans="1:65" s="2" customFormat="1" ht="37.9" customHeight="1">
      <c r="A161" s="34"/>
      <c r="B161" s="35"/>
      <c r="C161" s="187" t="s">
        <v>172</v>
      </c>
      <c r="D161" s="187" t="s">
        <v>136</v>
      </c>
      <c r="E161" s="188" t="s">
        <v>173</v>
      </c>
      <c r="F161" s="189" t="s">
        <v>174</v>
      </c>
      <c r="G161" s="190" t="s">
        <v>175</v>
      </c>
      <c r="H161" s="191">
        <v>262.41199999999998</v>
      </c>
      <c r="I161" s="192"/>
      <c r="J161" s="193">
        <f>ROUND(I161*H161,2)</f>
        <v>0</v>
      </c>
      <c r="K161" s="194"/>
      <c r="L161" s="39"/>
      <c r="M161" s="195" t="s">
        <v>1</v>
      </c>
      <c r="N161" s="196" t="s">
        <v>44</v>
      </c>
      <c r="O161" s="71"/>
      <c r="P161" s="197">
        <f>O161*H161</f>
        <v>0</v>
      </c>
      <c r="Q161" s="197">
        <v>3.9500000000000004E-3</v>
      </c>
      <c r="R161" s="197">
        <f>Q161*H161</f>
        <v>1.0365274</v>
      </c>
      <c r="S161" s="197">
        <v>0</v>
      </c>
      <c r="T161" s="198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9" t="s">
        <v>140</v>
      </c>
      <c r="AT161" s="199" t="s">
        <v>136</v>
      </c>
      <c r="AU161" s="199" t="s">
        <v>89</v>
      </c>
      <c r="AY161" s="17" t="s">
        <v>134</v>
      </c>
      <c r="BE161" s="200">
        <f>IF(N161="základní",J161,0)</f>
        <v>0</v>
      </c>
      <c r="BF161" s="200">
        <f>IF(N161="snížená",J161,0)</f>
        <v>0</v>
      </c>
      <c r="BG161" s="200">
        <f>IF(N161="zákl. přenesená",J161,0)</f>
        <v>0</v>
      </c>
      <c r="BH161" s="200">
        <f>IF(N161="sníž. přenesená",J161,0)</f>
        <v>0</v>
      </c>
      <c r="BI161" s="200">
        <f>IF(N161="nulová",J161,0)</f>
        <v>0</v>
      </c>
      <c r="BJ161" s="17" t="s">
        <v>87</v>
      </c>
      <c r="BK161" s="200">
        <f>ROUND(I161*H161,2)</f>
        <v>0</v>
      </c>
      <c r="BL161" s="17" t="s">
        <v>140</v>
      </c>
      <c r="BM161" s="199" t="s">
        <v>176</v>
      </c>
    </row>
    <row r="162" spans="1:65" s="13" customFormat="1" ht="22.5">
      <c r="B162" s="201"/>
      <c r="C162" s="202"/>
      <c r="D162" s="203" t="s">
        <v>142</v>
      </c>
      <c r="E162" s="204" t="s">
        <v>1</v>
      </c>
      <c r="F162" s="205" t="s">
        <v>177</v>
      </c>
      <c r="G162" s="202"/>
      <c r="H162" s="204" t="s">
        <v>1</v>
      </c>
      <c r="I162" s="206"/>
      <c r="J162" s="202"/>
      <c r="K162" s="202"/>
      <c r="L162" s="207"/>
      <c r="M162" s="208"/>
      <c r="N162" s="209"/>
      <c r="O162" s="209"/>
      <c r="P162" s="209"/>
      <c r="Q162" s="209"/>
      <c r="R162" s="209"/>
      <c r="S162" s="209"/>
      <c r="T162" s="210"/>
      <c r="AT162" s="211" t="s">
        <v>142</v>
      </c>
      <c r="AU162" s="211" t="s">
        <v>89</v>
      </c>
      <c r="AV162" s="13" t="s">
        <v>87</v>
      </c>
      <c r="AW162" s="13" t="s">
        <v>33</v>
      </c>
      <c r="AX162" s="13" t="s">
        <v>79</v>
      </c>
      <c r="AY162" s="211" t="s">
        <v>134</v>
      </c>
    </row>
    <row r="163" spans="1:65" s="13" customFormat="1" ht="11.25">
      <c r="B163" s="201"/>
      <c r="C163" s="202"/>
      <c r="D163" s="203" t="s">
        <v>142</v>
      </c>
      <c r="E163" s="204" t="s">
        <v>1</v>
      </c>
      <c r="F163" s="205" t="s">
        <v>178</v>
      </c>
      <c r="G163" s="202"/>
      <c r="H163" s="204" t="s">
        <v>1</v>
      </c>
      <c r="I163" s="206"/>
      <c r="J163" s="202"/>
      <c r="K163" s="202"/>
      <c r="L163" s="207"/>
      <c r="M163" s="208"/>
      <c r="N163" s="209"/>
      <c r="O163" s="209"/>
      <c r="P163" s="209"/>
      <c r="Q163" s="209"/>
      <c r="R163" s="209"/>
      <c r="S163" s="209"/>
      <c r="T163" s="210"/>
      <c r="AT163" s="211" t="s">
        <v>142</v>
      </c>
      <c r="AU163" s="211" t="s">
        <v>89</v>
      </c>
      <c r="AV163" s="13" t="s">
        <v>87</v>
      </c>
      <c r="AW163" s="13" t="s">
        <v>33</v>
      </c>
      <c r="AX163" s="13" t="s">
        <v>79</v>
      </c>
      <c r="AY163" s="211" t="s">
        <v>134</v>
      </c>
    </row>
    <row r="164" spans="1:65" s="14" customFormat="1" ht="11.25">
      <c r="B164" s="212"/>
      <c r="C164" s="213"/>
      <c r="D164" s="203" t="s">
        <v>142</v>
      </c>
      <c r="E164" s="214" t="s">
        <v>1</v>
      </c>
      <c r="F164" s="215" t="s">
        <v>179</v>
      </c>
      <c r="G164" s="213"/>
      <c r="H164" s="216">
        <v>39.054000000000002</v>
      </c>
      <c r="I164" s="217"/>
      <c r="J164" s="213"/>
      <c r="K164" s="213"/>
      <c r="L164" s="218"/>
      <c r="M164" s="219"/>
      <c r="N164" s="220"/>
      <c r="O164" s="220"/>
      <c r="P164" s="220"/>
      <c r="Q164" s="220"/>
      <c r="R164" s="220"/>
      <c r="S164" s="220"/>
      <c r="T164" s="221"/>
      <c r="AT164" s="222" t="s">
        <v>142</v>
      </c>
      <c r="AU164" s="222" t="s">
        <v>89</v>
      </c>
      <c r="AV164" s="14" t="s">
        <v>89</v>
      </c>
      <c r="AW164" s="14" t="s">
        <v>33</v>
      </c>
      <c r="AX164" s="14" t="s">
        <v>79</v>
      </c>
      <c r="AY164" s="222" t="s">
        <v>134</v>
      </c>
    </row>
    <row r="165" spans="1:65" s="14" customFormat="1" ht="11.25">
      <c r="B165" s="212"/>
      <c r="C165" s="213"/>
      <c r="D165" s="203" t="s">
        <v>142</v>
      </c>
      <c r="E165" s="214" t="s">
        <v>1</v>
      </c>
      <c r="F165" s="215" t="s">
        <v>180</v>
      </c>
      <c r="G165" s="213"/>
      <c r="H165" s="216">
        <v>24</v>
      </c>
      <c r="I165" s="217"/>
      <c r="J165" s="213"/>
      <c r="K165" s="213"/>
      <c r="L165" s="218"/>
      <c r="M165" s="219"/>
      <c r="N165" s="220"/>
      <c r="O165" s="220"/>
      <c r="P165" s="220"/>
      <c r="Q165" s="220"/>
      <c r="R165" s="220"/>
      <c r="S165" s="220"/>
      <c r="T165" s="221"/>
      <c r="AT165" s="222" t="s">
        <v>142</v>
      </c>
      <c r="AU165" s="222" t="s">
        <v>89</v>
      </c>
      <c r="AV165" s="14" t="s">
        <v>89</v>
      </c>
      <c r="AW165" s="14" t="s">
        <v>33</v>
      </c>
      <c r="AX165" s="14" t="s">
        <v>79</v>
      </c>
      <c r="AY165" s="222" t="s">
        <v>134</v>
      </c>
    </row>
    <row r="166" spans="1:65" s="13" customFormat="1" ht="11.25">
      <c r="B166" s="201"/>
      <c r="C166" s="202"/>
      <c r="D166" s="203" t="s">
        <v>142</v>
      </c>
      <c r="E166" s="204" t="s">
        <v>1</v>
      </c>
      <c r="F166" s="205" t="s">
        <v>181</v>
      </c>
      <c r="G166" s="202"/>
      <c r="H166" s="204" t="s">
        <v>1</v>
      </c>
      <c r="I166" s="206"/>
      <c r="J166" s="202"/>
      <c r="K166" s="202"/>
      <c r="L166" s="207"/>
      <c r="M166" s="208"/>
      <c r="N166" s="209"/>
      <c r="O166" s="209"/>
      <c r="P166" s="209"/>
      <c r="Q166" s="209"/>
      <c r="R166" s="209"/>
      <c r="S166" s="209"/>
      <c r="T166" s="210"/>
      <c r="AT166" s="211" t="s">
        <v>142</v>
      </c>
      <c r="AU166" s="211" t="s">
        <v>89</v>
      </c>
      <c r="AV166" s="13" t="s">
        <v>87</v>
      </c>
      <c r="AW166" s="13" t="s">
        <v>33</v>
      </c>
      <c r="AX166" s="13" t="s">
        <v>79</v>
      </c>
      <c r="AY166" s="211" t="s">
        <v>134</v>
      </c>
    </row>
    <row r="167" spans="1:65" s="14" customFormat="1" ht="11.25">
      <c r="B167" s="212"/>
      <c r="C167" s="213"/>
      <c r="D167" s="203" t="s">
        <v>142</v>
      </c>
      <c r="E167" s="214" t="s">
        <v>1</v>
      </c>
      <c r="F167" s="215" t="s">
        <v>182</v>
      </c>
      <c r="G167" s="213"/>
      <c r="H167" s="216">
        <v>42.054000000000002</v>
      </c>
      <c r="I167" s="217"/>
      <c r="J167" s="213"/>
      <c r="K167" s="213"/>
      <c r="L167" s="218"/>
      <c r="M167" s="219"/>
      <c r="N167" s="220"/>
      <c r="O167" s="220"/>
      <c r="P167" s="220"/>
      <c r="Q167" s="220"/>
      <c r="R167" s="220"/>
      <c r="S167" s="220"/>
      <c r="T167" s="221"/>
      <c r="AT167" s="222" t="s">
        <v>142</v>
      </c>
      <c r="AU167" s="222" t="s">
        <v>89</v>
      </c>
      <c r="AV167" s="14" t="s">
        <v>89</v>
      </c>
      <c r="AW167" s="14" t="s">
        <v>33</v>
      </c>
      <c r="AX167" s="14" t="s">
        <v>79</v>
      </c>
      <c r="AY167" s="222" t="s">
        <v>134</v>
      </c>
    </row>
    <row r="168" spans="1:65" s="14" customFormat="1" ht="11.25">
      <c r="B168" s="212"/>
      <c r="C168" s="213"/>
      <c r="D168" s="203" t="s">
        <v>142</v>
      </c>
      <c r="E168" s="214" t="s">
        <v>1</v>
      </c>
      <c r="F168" s="215" t="s">
        <v>183</v>
      </c>
      <c r="G168" s="213"/>
      <c r="H168" s="216">
        <v>28.5</v>
      </c>
      <c r="I168" s="217"/>
      <c r="J168" s="213"/>
      <c r="K168" s="213"/>
      <c r="L168" s="218"/>
      <c r="M168" s="219"/>
      <c r="N168" s="220"/>
      <c r="O168" s="220"/>
      <c r="P168" s="220"/>
      <c r="Q168" s="220"/>
      <c r="R168" s="220"/>
      <c r="S168" s="220"/>
      <c r="T168" s="221"/>
      <c r="AT168" s="222" t="s">
        <v>142</v>
      </c>
      <c r="AU168" s="222" t="s">
        <v>89</v>
      </c>
      <c r="AV168" s="14" t="s">
        <v>89</v>
      </c>
      <c r="AW168" s="14" t="s">
        <v>33</v>
      </c>
      <c r="AX168" s="14" t="s">
        <v>79</v>
      </c>
      <c r="AY168" s="222" t="s">
        <v>134</v>
      </c>
    </row>
    <row r="169" spans="1:65" s="13" customFormat="1" ht="11.25">
      <c r="B169" s="201"/>
      <c r="C169" s="202"/>
      <c r="D169" s="203" t="s">
        <v>142</v>
      </c>
      <c r="E169" s="204" t="s">
        <v>1</v>
      </c>
      <c r="F169" s="205" t="s">
        <v>184</v>
      </c>
      <c r="G169" s="202"/>
      <c r="H169" s="204" t="s">
        <v>1</v>
      </c>
      <c r="I169" s="206"/>
      <c r="J169" s="202"/>
      <c r="K169" s="202"/>
      <c r="L169" s="207"/>
      <c r="M169" s="208"/>
      <c r="N169" s="209"/>
      <c r="O169" s="209"/>
      <c r="P169" s="209"/>
      <c r="Q169" s="209"/>
      <c r="R169" s="209"/>
      <c r="S169" s="209"/>
      <c r="T169" s="210"/>
      <c r="AT169" s="211" t="s">
        <v>142</v>
      </c>
      <c r="AU169" s="211" t="s">
        <v>89</v>
      </c>
      <c r="AV169" s="13" t="s">
        <v>87</v>
      </c>
      <c r="AW169" s="13" t="s">
        <v>33</v>
      </c>
      <c r="AX169" s="13" t="s">
        <v>79</v>
      </c>
      <c r="AY169" s="211" t="s">
        <v>134</v>
      </c>
    </row>
    <row r="170" spans="1:65" s="14" customFormat="1" ht="11.25">
      <c r="B170" s="212"/>
      <c r="C170" s="213"/>
      <c r="D170" s="203" t="s">
        <v>142</v>
      </c>
      <c r="E170" s="214" t="s">
        <v>1</v>
      </c>
      <c r="F170" s="215" t="s">
        <v>185</v>
      </c>
      <c r="G170" s="213"/>
      <c r="H170" s="216">
        <v>65.353999999999999</v>
      </c>
      <c r="I170" s="217"/>
      <c r="J170" s="213"/>
      <c r="K170" s="213"/>
      <c r="L170" s="218"/>
      <c r="M170" s="219"/>
      <c r="N170" s="220"/>
      <c r="O170" s="220"/>
      <c r="P170" s="220"/>
      <c r="Q170" s="220"/>
      <c r="R170" s="220"/>
      <c r="S170" s="220"/>
      <c r="T170" s="221"/>
      <c r="AT170" s="222" t="s">
        <v>142</v>
      </c>
      <c r="AU170" s="222" t="s">
        <v>89</v>
      </c>
      <c r="AV170" s="14" t="s">
        <v>89</v>
      </c>
      <c r="AW170" s="14" t="s">
        <v>33</v>
      </c>
      <c r="AX170" s="14" t="s">
        <v>79</v>
      </c>
      <c r="AY170" s="222" t="s">
        <v>134</v>
      </c>
    </row>
    <row r="171" spans="1:65" s="14" customFormat="1" ht="11.25">
      <c r="B171" s="212"/>
      <c r="C171" s="213"/>
      <c r="D171" s="203" t="s">
        <v>142</v>
      </c>
      <c r="E171" s="214" t="s">
        <v>1</v>
      </c>
      <c r="F171" s="215" t="s">
        <v>186</v>
      </c>
      <c r="G171" s="213"/>
      <c r="H171" s="216">
        <v>63.45</v>
      </c>
      <c r="I171" s="217"/>
      <c r="J171" s="213"/>
      <c r="K171" s="213"/>
      <c r="L171" s="218"/>
      <c r="M171" s="219"/>
      <c r="N171" s="220"/>
      <c r="O171" s="220"/>
      <c r="P171" s="220"/>
      <c r="Q171" s="220"/>
      <c r="R171" s="220"/>
      <c r="S171" s="220"/>
      <c r="T171" s="221"/>
      <c r="AT171" s="222" t="s">
        <v>142</v>
      </c>
      <c r="AU171" s="222" t="s">
        <v>89</v>
      </c>
      <c r="AV171" s="14" t="s">
        <v>89</v>
      </c>
      <c r="AW171" s="14" t="s">
        <v>33</v>
      </c>
      <c r="AX171" s="14" t="s">
        <v>79</v>
      </c>
      <c r="AY171" s="222" t="s">
        <v>134</v>
      </c>
    </row>
    <row r="172" spans="1:65" s="15" customFormat="1" ht="11.25">
      <c r="B172" s="223"/>
      <c r="C172" s="224"/>
      <c r="D172" s="203" t="s">
        <v>142</v>
      </c>
      <c r="E172" s="225" t="s">
        <v>1</v>
      </c>
      <c r="F172" s="226" t="s">
        <v>145</v>
      </c>
      <c r="G172" s="224"/>
      <c r="H172" s="227">
        <v>262.41199999999998</v>
      </c>
      <c r="I172" s="228"/>
      <c r="J172" s="224"/>
      <c r="K172" s="224"/>
      <c r="L172" s="229"/>
      <c r="M172" s="230"/>
      <c r="N172" s="231"/>
      <c r="O172" s="231"/>
      <c r="P172" s="231"/>
      <c r="Q172" s="231"/>
      <c r="R172" s="231"/>
      <c r="S172" s="231"/>
      <c r="T172" s="232"/>
      <c r="AT172" s="233" t="s">
        <v>142</v>
      </c>
      <c r="AU172" s="233" t="s">
        <v>89</v>
      </c>
      <c r="AV172" s="15" t="s">
        <v>140</v>
      </c>
      <c r="AW172" s="15" t="s">
        <v>33</v>
      </c>
      <c r="AX172" s="15" t="s">
        <v>87</v>
      </c>
      <c r="AY172" s="233" t="s">
        <v>134</v>
      </c>
    </row>
    <row r="173" spans="1:65" s="2" customFormat="1" ht="37.9" customHeight="1">
      <c r="A173" s="34"/>
      <c r="B173" s="35"/>
      <c r="C173" s="187" t="s">
        <v>187</v>
      </c>
      <c r="D173" s="187" t="s">
        <v>136</v>
      </c>
      <c r="E173" s="188" t="s">
        <v>188</v>
      </c>
      <c r="F173" s="189" t="s">
        <v>189</v>
      </c>
      <c r="G173" s="190" t="s">
        <v>175</v>
      </c>
      <c r="H173" s="191">
        <v>40.869999999999997</v>
      </c>
      <c r="I173" s="192"/>
      <c r="J173" s="193">
        <f>ROUND(I173*H173,2)</f>
        <v>0</v>
      </c>
      <c r="K173" s="194"/>
      <c r="L173" s="39"/>
      <c r="M173" s="195" t="s">
        <v>1</v>
      </c>
      <c r="N173" s="196" t="s">
        <v>44</v>
      </c>
      <c r="O173" s="71"/>
      <c r="P173" s="197">
        <f>O173*H173</f>
        <v>0</v>
      </c>
      <c r="Q173" s="197">
        <v>3.9500000000000004E-3</v>
      </c>
      <c r="R173" s="197">
        <f>Q173*H173</f>
        <v>0.16143650000000001</v>
      </c>
      <c r="S173" s="197">
        <v>0</v>
      </c>
      <c r="T173" s="198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9" t="s">
        <v>140</v>
      </c>
      <c r="AT173" s="199" t="s">
        <v>136</v>
      </c>
      <c r="AU173" s="199" t="s">
        <v>89</v>
      </c>
      <c r="AY173" s="17" t="s">
        <v>134</v>
      </c>
      <c r="BE173" s="200">
        <f>IF(N173="základní",J173,0)</f>
        <v>0</v>
      </c>
      <c r="BF173" s="200">
        <f>IF(N173="snížená",J173,0)</f>
        <v>0</v>
      </c>
      <c r="BG173" s="200">
        <f>IF(N173="zákl. přenesená",J173,0)</f>
        <v>0</v>
      </c>
      <c r="BH173" s="200">
        <f>IF(N173="sníž. přenesená",J173,0)</f>
        <v>0</v>
      </c>
      <c r="BI173" s="200">
        <f>IF(N173="nulová",J173,0)</f>
        <v>0</v>
      </c>
      <c r="BJ173" s="17" t="s">
        <v>87</v>
      </c>
      <c r="BK173" s="200">
        <f>ROUND(I173*H173,2)</f>
        <v>0</v>
      </c>
      <c r="BL173" s="17" t="s">
        <v>140</v>
      </c>
      <c r="BM173" s="199" t="s">
        <v>190</v>
      </c>
    </row>
    <row r="174" spans="1:65" s="13" customFormat="1" ht="22.5">
      <c r="B174" s="201"/>
      <c r="C174" s="202"/>
      <c r="D174" s="203" t="s">
        <v>142</v>
      </c>
      <c r="E174" s="204" t="s">
        <v>1</v>
      </c>
      <c r="F174" s="205" t="s">
        <v>191</v>
      </c>
      <c r="G174" s="202"/>
      <c r="H174" s="204" t="s">
        <v>1</v>
      </c>
      <c r="I174" s="206"/>
      <c r="J174" s="202"/>
      <c r="K174" s="202"/>
      <c r="L174" s="207"/>
      <c r="M174" s="208"/>
      <c r="N174" s="209"/>
      <c r="O174" s="209"/>
      <c r="P174" s="209"/>
      <c r="Q174" s="209"/>
      <c r="R174" s="209"/>
      <c r="S174" s="209"/>
      <c r="T174" s="210"/>
      <c r="AT174" s="211" t="s">
        <v>142</v>
      </c>
      <c r="AU174" s="211" t="s">
        <v>89</v>
      </c>
      <c r="AV174" s="13" t="s">
        <v>87</v>
      </c>
      <c r="AW174" s="13" t="s">
        <v>33</v>
      </c>
      <c r="AX174" s="13" t="s">
        <v>79</v>
      </c>
      <c r="AY174" s="211" t="s">
        <v>134</v>
      </c>
    </row>
    <row r="175" spans="1:65" s="13" customFormat="1" ht="11.25">
      <c r="B175" s="201"/>
      <c r="C175" s="202"/>
      <c r="D175" s="203" t="s">
        <v>142</v>
      </c>
      <c r="E175" s="204" t="s">
        <v>1</v>
      </c>
      <c r="F175" s="205" t="s">
        <v>192</v>
      </c>
      <c r="G175" s="202"/>
      <c r="H175" s="204" t="s">
        <v>1</v>
      </c>
      <c r="I175" s="206"/>
      <c r="J175" s="202"/>
      <c r="K175" s="202"/>
      <c r="L175" s="207"/>
      <c r="M175" s="208"/>
      <c r="N175" s="209"/>
      <c r="O175" s="209"/>
      <c r="P175" s="209"/>
      <c r="Q175" s="209"/>
      <c r="R175" s="209"/>
      <c r="S175" s="209"/>
      <c r="T175" s="210"/>
      <c r="AT175" s="211" t="s">
        <v>142</v>
      </c>
      <c r="AU175" s="211" t="s">
        <v>89</v>
      </c>
      <c r="AV175" s="13" t="s">
        <v>87</v>
      </c>
      <c r="AW175" s="13" t="s">
        <v>33</v>
      </c>
      <c r="AX175" s="13" t="s">
        <v>79</v>
      </c>
      <c r="AY175" s="211" t="s">
        <v>134</v>
      </c>
    </row>
    <row r="176" spans="1:65" s="14" customFormat="1" ht="11.25">
      <c r="B176" s="212"/>
      <c r="C176" s="213"/>
      <c r="D176" s="203" t="s">
        <v>142</v>
      </c>
      <c r="E176" s="214" t="s">
        <v>1</v>
      </c>
      <c r="F176" s="215" t="s">
        <v>193</v>
      </c>
      <c r="G176" s="213"/>
      <c r="H176" s="216">
        <v>40.869999999999997</v>
      </c>
      <c r="I176" s="217"/>
      <c r="J176" s="213"/>
      <c r="K176" s="213"/>
      <c r="L176" s="218"/>
      <c r="M176" s="219"/>
      <c r="N176" s="220"/>
      <c r="O176" s="220"/>
      <c r="P176" s="220"/>
      <c r="Q176" s="220"/>
      <c r="R176" s="220"/>
      <c r="S176" s="220"/>
      <c r="T176" s="221"/>
      <c r="AT176" s="222" t="s">
        <v>142</v>
      </c>
      <c r="AU176" s="222" t="s">
        <v>89</v>
      </c>
      <c r="AV176" s="14" t="s">
        <v>89</v>
      </c>
      <c r="AW176" s="14" t="s">
        <v>33</v>
      </c>
      <c r="AX176" s="14" t="s">
        <v>79</v>
      </c>
      <c r="AY176" s="222" t="s">
        <v>134</v>
      </c>
    </row>
    <row r="177" spans="1:65" s="15" customFormat="1" ht="11.25">
      <c r="B177" s="223"/>
      <c r="C177" s="224"/>
      <c r="D177" s="203" t="s">
        <v>142</v>
      </c>
      <c r="E177" s="225" t="s">
        <v>1</v>
      </c>
      <c r="F177" s="226" t="s">
        <v>145</v>
      </c>
      <c r="G177" s="224"/>
      <c r="H177" s="227">
        <v>40.869999999999997</v>
      </c>
      <c r="I177" s="228"/>
      <c r="J177" s="224"/>
      <c r="K177" s="224"/>
      <c r="L177" s="229"/>
      <c r="M177" s="230"/>
      <c r="N177" s="231"/>
      <c r="O177" s="231"/>
      <c r="P177" s="231"/>
      <c r="Q177" s="231"/>
      <c r="R177" s="231"/>
      <c r="S177" s="231"/>
      <c r="T177" s="232"/>
      <c r="AT177" s="233" t="s">
        <v>142</v>
      </c>
      <c r="AU177" s="233" t="s">
        <v>89</v>
      </c>
      <c r="AV177" s="15" t="s">
        <v>140</v>
      </c>
      <c r="AW177" s="15" t="s">
        <v>33</v>
      </c>
      <c r="AX177" s="15" t="s">
        <v>87</v>
      </c>
      <c r="AY177" s="233" t="s">
        <v>134</v>
      </c>
    </row>
    <row r="178" spans="1:65" s="2" customFormat="1" ht="24.2" customHeight="1">
      <c r="A178" s="34"/>
      <c r="B178" s="35"/>
      <c r="C178" s="187" t="s">
        <v>194</v>
      </c>
      <c r="D178" s="187" t="s">
        <v>136</v>
      </c>
      <c r="E178" s="188" t="s">
        <v>195</v>
      </c>
      <c r="F178" s="189" t="s">
        <v>196</v>
      </c>
      <c r="G178" s="190" t="s">
        <v>175</v>
      </c>
      <c r="H178" s="191">
        <v>57.5</v>
      </c>
      <c r="I178" s="192"/>
      <c r="J178" s="193">
        <f>ROUND(I178*H178,2)</f>
        <v>0</v>
      </c>
      <c r="K178" s="194"/>
      <c r="L178" s="39"/>
      <c r="M178" s="195" t="s">
        <v>1</v>
      </c>
      <c r="N178" s="196" t="s">
        <v>44</v>
      </c>
      <c r="O178" s="71"/>
      <c r="P178" s="197">
        <f>O178*H178</f>
        <v>0</v>
      </c>
      <c r="Q178" s="197">
        <v>3.9500000000000004E-3</v>
      </c>
      <c r="R178" s="197">
        <f>Q178*H178</f>
        <v>0.22712500000000002</v>
      </c>
      <c r="S178" s="197">
        <v>0</v>
      </c>
      <c r="T178" s="198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9" t="s">
        <v>140</v>
      </c>
      <c r="AT178" s="199" t="s">
        <v>136</v>
      </c>
      <c r="AU178" s="199" t="s">
        <v>89</v>
      </c>
      <c r="AY178" s="17" t="s">
        <v>134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17" t="s">
        <v>87</v>
      </c>
      <c r="BK178" s="200">
        <f>ROUND(I178*H178,2)</f>
        <v>0</v>
      </c>
      <c r="BL178" s="17" t="s">
        <v>140</v>
      </c>
      <c r="BM178" s="199" t="s">
        <v>197</v>
      </c>
    </row>
    <row r="179" spans="1:65" s="13" customFormat="1" ht="11.25">
      <c r="B179" s="201"/>
      <c r="C179" s="202"/>
      <c r="D179" s="203" t="s">
        <v>142</v>
      </c>
      <c r="E179" s="204" t="s">
        <v>1</v>
      </c>
      <c r="F179" s="205" t="s">
        <v>198</v>
      </c>
      <c r="G179" s="202"/>
      <c r="H179" s="204" t="s">
        <v>1</v>
      </c>
      <c r="I179" s="206"/>
      <c r="J179" s="202"/>
      <c r="K179" s="202"/>
      <c r="L179" s="207"/>
      <c r="M179" s="208"/>
      <c r="N179" s="209"/>
      <c r="O179" s="209"/>
      <c r="P179" s="209"/>
      <c r="Q179" s="209"/>
      <c r="R179" s="209"/>
      <c r="S179" s="209"/>
      <c r="T179" s="210"/>
      <c r="AT179" s="211" t="s">
        <v>142</v>
      </c>
      <c r="AU179" s="211" t="s">
        <v>89</v>
      </c>
      <c r="AV179" s="13" t="s">
        <v>87</v>
      </c>
      <c r="AW179" s="13" t="s">
        <v>33</v>
      </c>
      <c r="AX179" s="13" t="s">
        <v>79</v>
      </c>
      <c r="AY179" s="211" t="s">
        <v>134</v>
      </c>
    </row>
    <row r="180" spans="1:65" s="14" customFormat="1" ht="11.25">
      <c r="B180" s="212"/>
      <c r="C180" s="213"/>
      <c r="D180" s="203" t="s">
        <v>142</v>
      </c>
      <c r="E180" s="214" t="s">
        <v>1</v>
      </c>
      <c r="F180" s="215" t="s">
        <v>199</v>
      </c>
      <c r="G180" s="213"/>
      <c r="H180" s="216">
        <v>57.5</v>
      </c>
      <c r="I180" s="217"/>
      <c r="J180" s="213"/>
      <c r="K180" s="213"/>
      <c r="L180" s="218"/>
      <c r="M180" s="219"/>
      <c r="N180" s="220"/>
      <c r="O180" s="220"/>
      <c r="P180" s="220"/>
      <c r="Q180" s="220"/>
      <c r="R180" s="220"/>
      <c r="S180" s="220"/>
      <c r="T180" s="221"/>
      <c r="AT180" s="222" t="s">
        <v>142</v>
      </c>
      <c r="AU180" s="222" t="s">
        <v>89</v>
      </c>
      <c r="AV180" s="14" t="s">
        <v>89</v>
      </c>
      <c r="AW180" s="14" t="s">
        <v>33</v>
      </c>
      <c r="AX180" s="14" t="s">
        <v>79</v>
      </c>
      <c r="AY180" s="222" t="s">
        <v>134</v>
      </c>
    </row>
    <row r="181" spans="1:65" s="15" customFormat="1" ht="11.25">
      <c r="B181" s="223"/>
      <c r="C181" s="224"/>
      <c r="D181" s="203" t="s">
        <v>142</v>
      </c>
      <c r="E181" s="225" t="s">
        <v>1</v>
      </c>
      <c r="F181" s="226" t="s">
        <v>145</v>
      </c>
      <c r="G181" s="224"/>
      <c r="H181" s="227">
        <v>57.5</v>
      </c>
      <c r="I181" s="228"/>
      <c r="J181" s="224"/>
      <c r="K181" s="224"/>
      <c r="L181" s="229"/>
      <c r="M181" s="230"/>
      <c r="N181" s="231"/>
      <c r="O181" s="231"/>
      <c r="P181" s="231"/>
      <c r="Q181" s="231"/>
      <c r="R181" s="231"/>
      <c r="S181" s="231"/>
      <c r="T181" s="232"/>
      <c r="AT181" s="233" t="s">
        <v>142</v>
      </c>
      <c r="AU181" s="233" t="s">
        <v>89</v>
      </c>
      <c r="AV181" s="15" t="s">
        <v>140</v>
      </c>
      <c r="AW181" s="15" t="s">
        <v>33</v>
      </c>
      <c r="AX181" s="15" t="s">
        <v>87</v>
      </c>
      <c r="AY181" s="233" t="s">
        <v>134</v>
      </c>
    </row>
    <row r="182" spans="1:65" s="2" customFormat="1" ht="24.2" customHeight="1">
      <c r="A182" s="34"/>
      <c r="B182" s="35"/>
      <c r="C182" s="187" t="s">
        <v>200</v>
      </c>
      <c r="D182" s="187" t="s">
        <v>136</v>
      </c>
      <c r="E182" s="188" t="s">
        <v>201</v>
      </c>
      <c r="F182" s="189" t="s">
        <v>202</v>
      </c>
      <c r="G182" s="190" t="s">
        <v>139</v>
      </c>
      <c r="H182" s="191">
        <v>2.94</v>
      </c>
      <c r="I182" s="192"/>
      <c r="J182" s="193">
        <f>ROUND(I182*H182,2)</f>
        <v>0</v>
      </c>
      <c r="K182" s="194"/>
      <c r="L182" s="39"/>
      <c r="M182" s="195" t="s">
        <v>1</v>
      </c>
      <c r="N182" s="196" t="s">
        <v>44</v>
      </c>
      <c r="O182" s="71"/>
      <c r="P182" s="197">
        <f>O182*H182</f>
        <v>0</v>
      </c>
      <c r="Q182" s="197">
        <v>2.16</v>
      </c>
      <c r="R182" s="197">
        <f>Q182*H182</f>
        <v>6.3504000000000005</v>
      </c>
      <c r="S182" s="197">
        <v>0</v>
      </c>
      <c r="T182" s="198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99" t="s">
        <v>140</v>
      </c>
      <c r="AT182" s="199" t="s">
        <v>136</v>
      </c>
      <c r="AU182" s="199" t="s">
        <v>89</v>
      </c>
      <c r="AY182" s="17" t="s">
        <v>134</v>
      </c>
      <c r="BE182" s="200">
        <f>IF(N182="základní",J182,0)</f>
        <v>0</v>
      </c>
      <c r="BF182" s="200">
        <f>IF(N182="snížená",J182,0)</f>
        <v>0</v>
      </c>
      <c r="BG182" s="200">
        <f>IF(N182="zákl. přenesená",J182,0)</f>
        <v>0</v>
      </c>
      <c r="BH182" s="200">
        <f>IF(N182="sníž. přenesená",J182,0)</f>
        <v>0</v>
      </c>
      <c r="BI182" s="200">
        <f>IF(N182="nulová",J182,0)</f>
        <v>0</v>
      </c>
      <c r="BJ182" s="17" t="s">
        <v>87</v>
      </c>
      <c r="BK182" s="200">
        <f>ROUND(I182*H182,2)</f>
        <v>0</v>
      </c>
      <c r="BL182" s="17" t="s">
        <v>140</v>
      </c>
      <c r="BM182" s="199" t="s">
        <v>203</v>
      </c>
    </row>
    <row r="183" spans="1:65" s="13" customFormat="1" ht="11.25">
      <c r="B183" s="201"/>
      <c r="C183" s="202"/>
      <c r="D183" s="203" t="s">
        <v>142</v>
      </c>
      <c r="E183" s="204" t="s">
        <v>1</v>
      </c>
      <c r="F183" s="205" t="s">
        <v>204</v>
      </c>
      <c r="G183" s="202"/>
      <c r="H183" s="204" t="s">
        <v>1</v>
      </c>
      <c r="I183" s="206"/>
      <c r="J183" s="202"/>
      <c r="K183" s="202"/>
      <c r="L183" s="207"/>
      <c r="M183" s="208"/>
      <c r="N183" s="209"/>
      <c r="O183" s="209"/>
      <c r="P183" s="209"/>
      <c r="Q183" s="209"/>
      <c r="R183" s="209"/>
      <c r="S183" s="209"/>
      <c r="T183" s="210"/>
      <c r="AT183" s="211" t="s">
        <v>142</v>
      </c>
      <c r="AU183" s="211" t="s">
        <v>89</v>
      </c>
      <c r="AV183" s="13" t="s">
        <v>87</v>
      </c>
      <c r="AW183" s="13" t="s">
        <v>33</v>
      </c>
      <c r="AX183" s="13" t="s">
        <v>79</v>
      </c>
      <c r="AY183" s="211" t="s">
        <v>134</v>
      </c>
    </row>
    <row r="184" spans="1:65" s="13" customFormat="1" ht="11.25">
      <c r="B184" s="201"/>
      <c r="C184" s="202"/>
      <c r="D184" s="203" t="s">
        <v>142</v>
      </c>
      <c r="E184" s="204" t="s">
        <v>1</v>
      </c>
      <c r="F184" s="205" t="s">
        <v>205</v>
      </c>
      <c r="G184" s="202"/>
      <c r="H184" s="204" t="s">
        <v>1</v>
      </c>
      <c r="I184" s="206"/>
      <c r="J184" s="202"/>
      <c r="K184" s="202"/>
      <c r="L184" s="207"/>
      <c r="M184" s="208"/>
      <c r="N184" s="209"/>
      <c r="O184" s="209"/>
      <c r="P184" s="209"/>
      <c r="Q184" s="209"/>
      <c r="R184" s="209"/>
      <c r="S184" s="209"/>
      <c r="T184" s="210"/>
      <c r="AT184" s="211" t="s">
        <v>142</v>
      </c>
      <c r="AU184" s="211" t="s">
        <v>89</v>
      </c>
      <c r="AV184" s="13" t="s">
        <v>87</v>
      </c>
      <c r="AW184" s="13" t="s">
        <v>33</v>
      </c>
      <c r="AX184" s="13" t="s">
        <v>79</v>
      </c>
      <c r="AY184" s="211" t="s">
        <v>134</v>
      </c>
    </row>
    <row r="185" spans="1:65" s="14" customFormat="1" ht="11.25">
      <c r="B185" s="212"/>
      <c r="C185" s="213"/>
      <c r="D185" s="203" t="s">
        <v>142</v>
      </c>
      <c r="E185" s="214" t="s">
        <v>1</v>
      </c>
      <c r="F185" s="215" t="s">
        <v>206</v>
      </c>
      <c r="G185" s="213"/>
      <c r="H185" s="216">
        <v>0.69199999999999995</v>
      </c>
      <c r="I185" s="217"/>
      <c r="J185" s="213"/>
      <c r="K185" s="213"/>
      <c r="L185" s="218"/>
      <c r="M185" s="219"/>
      <c r="N185" s="220"/>
      <c r="O185" s="220"/>
      <c r="P185" s="220"/>
      <c r="Q185" s="220"/>
      <c r="R185" s="220"/>
      <c r="S185" s="220"/>
      <c r="T185" s="221"/>
      <c r="AT185" s="222" t="s">
        <v>142</v>
      </c>
      <c r="AU185" s="222" t="s">
        <v>89</v>
      </c>
      <c r="AV185" s="14" t="s">
        <v>89</v>
      </c>
      <c r="AW185" s="14" t="s">
        <v>33</v>
      </c>
      <c r="AX185" s="14" t="s">
        <v>79</v>
      </c>
      <c r="AY185" s="222" t="s">
        <v>134</v>
      </c>
    </row>
    <row r="186" spans="1:65" s="13" customFormat="1" ht="11.25">
      <c r="B186" s="201"/>
      <c r="C186" s="202"/>
      <c r="D186" s="203" t="s">
        <v>142</v>
      </c>
      <c r="E186" s="204" t="s">
        <v>1</v>
      </c>
      <c r="F186" s="205" t="s">
        <v>207</v>
      </c>
      <c r="G186" s="202"/>
      <c r="H186" s="204" t="s">
        <v>1</v>
      </c>
      <c r="I186" s="206"/>
      <c r="J186" s="202"/>
      <c r="K186" s="202"/>
      <c r="L186" s="207"/>
      <c r="M186" s="208"/>
      <c r="N186" s="209"/>
      <c r="O186" s="209"/>
      <c r="P186" s="209"/>
      <c r="Q186" s="209"/>
      <c r="R186" s="209"/>
      <c r="S186" s="209"/>
      <c r="T186" s="210"/>
      <c r="AT186" s="211" t="s">
        <v>142</v>
      </c>
      <c r="AU186" s="211" t="s">
        <v>89</v>
      </c>
      <c r="AV186" s="13" t="s">
        <v>87</v>
      </c>
      <c r="AW186" s="13" t="s">
        <v>33</v>
      </c>
      <c r="AX186" s="13" t="s">
        <v>79</v>
      </c>
      <c r="AY186" s="211" t="s">
        <v>134</v>
      </c>
    </row>
    <row r="187" spans="1:65" s="14" customFormat="1" ht="11.25">
      <c r="B187" s="212"/>
      <c r="C187" s="213"/>
      <c r="D187" s="203" t="s">
        <v>142</v>
      </c>
      <c r="E187" s="214" t="s">
        <v>1</v>
      </c>
      <c r="F187" s="215" t="s">
        <v>208</v>
      </c>
      <c r="G187" s="213"/>
      <c r="H187" s="216">
        <v>2.2480000000000002</v>
      </c>
      <c r="I187" s="217"/>
      <c r="J187" s="213"/>
      <c r="K187" s="213"/>
      <c r="L187" s="218"/>
      <c r="M187" s="219"/>
      <c r="N187" s="220"/>
      <c r="O187" s="220"/>
      <c r="P187" s="220"/>
      <c r="Q187" s="220"/>
      <c r="R187" s="220"/>
      <c r="S187" s="220"/>
      <c r="T187" s="221"/>
      <c r="AT187" s="222" t="s">
        <v>142</v>
      </c>
      <c r="AU187" s="222" t="s">
        <v>89</v>
      </c>
      <c r="AV187" s="14" t="s">
        <v>89</v>
      </c>
      <c r="AW187" s="14" t="s">
        <v>33</v>
      </c>
      <c r="AX187" s="14" t="s">
        <v>79</v>
      </c>
      <c r="AY187" s="222" t="s">
        <v>134</v>
      </c>
    </row>
    <row r="188" spans="1:65" s="15" customFormat="1" ht="11.25">
      <c r="B188" s="223"/>
      <c r="C188" s="224"/>
      <c r="D188" s="203" t="s">
        <v>142</v>
      </c>
      <c r="E188" s="225" t="s">
        <v>1</v>
      </c>
      <c r="F188" s="226" t="s">
        <v>145</v>
      </c>
      <c r="G188" s="224"/>
      <c r="H188" s="227">
        <v>2.9400000000000004</v>
      </c>
      <c r="I188" s="228"/>
      <c r="J188" s="224"/>
      <c r="K188" s="224"/>
      <c r="L188" s="229"/>
      <c r="M188" s="230"/>
      <c r="N188" s="231"/>
      <c r="O188" s="231"/>
      <c r="P188" s="231"/>
      <c r="Q188" s="231"/>
      <c r="R188" s="231"/>
      <c r="S188" s="231"/>
      <c r="T188" s="232"/>
      <c r="AT188" s="233" t="s">
        <v>142</v>
      </c>
      <c r="AU188" s="233" t="s">
        <v>89</v>
      </c>
      <c r="AV188" s="15" t="s">
        <v>140</v>
      </c>
      <c r="AW188" s="15" t="s">
        <v>33</v>
      </c>
      <c r="AX188" s="15" t="s">
        <v>87</v>
      </c>
      <c r="AY188" s="233" t="s">
        <v>134</v>
      </c>
    </row>
    <row r="189" spans="1:65" s="2" customFormat="1" ht="16.5" customHeight="1">
      <c r="A189" s="34"/>
      <c r="B189" s="35"/>
      <c r="C189" s="187" t="s">
        <v>209</v>
      </c>
      <c r="D189" s="187" t="s">
        <v>136</v>
      </c>
      <c r="E189" s="188" t="s">
        <v>210</v>
      </c>
      <c r="F189" s="189" t="s">
        <v>211</v>
      </c>
      <c r="G189" s="190" t="s">
        <v>139</v>
      </c>
      <c r="H189" s="191">
        <v>15.677</v>
      </c>
      <c r="I189" s="192"/>
      <c r="J189" s="193">
        <f>ROUND(I189*H189,2)</f>
        <v>0</v>
      </c>
      <c r="K189" s="194"/>
      <c r="L189" s="39"/>
      <c r="M189" s="195" t="s">
        <v>1</v>
      </c>
      <c r="N189" s="196" t="s">
        <v>44</v>
      </c>
      <c r="O189" s="71"/>
      <c r="P189" s="197">
        <f>O189*H189</f>
        <v>0</v>
      </c>
      <c r="Q189" s="197">
        <v>2.45329</v>
      </c>
      <c r="R189" s="197">
        <f>Q189*H189</f>
        <v>38.460227329999995</v>
      </c>
      <c r="S189" s="197">
        <v>0</v>
      </c>
      <c r="T189" s="198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99" t="s">
        <v>140</v>
      </c>
      <c r="AT189" s="199" t="s">
        <v>136</v>
      </c>
      <c r="AU189" s="199" t="s">
        <v>89</v>
      </c>
      <c r="AY189" s="17" t="s">
        <v>134</v>
      </c>
      <c r="BE189" s="200">
        <f>IF(N189="základní",J189,0)</f>
        <v>0</v>
      </c>
      <c r="BF189" s="200">
        <f>IF(N189="snížená",J189,0)</f>
        <v>0</v>
      </c>
      <c r="BG189" s="200">
        <f>IF(N189="zákl. přenesená",J189,0)</f>
        <v>0</v>
      </c>
      <c r="BH189" s="200">
        <f>IF(N189="sníž. přenesená",J189,0)</f>
        <v>0</v>
      </c>
      <c r="BI189" s="200">
        <f>IF(N189="nulová",J189,0)</f>
        <v>0</v>
      </c>
      <c r="BJ189" s="17" t="s">
        <v>87</v>
      </c>
      <c r="BK189" s="200">
        <f>ROUND(I189*H189,2)</f>
        <v>0</v>
      </c>
      <c r="BL189" s="17" t="s">
        <v>140</v>
      </c>
      <c r="BM189" s="199" t="s">
        <v>212</v>
      </c>
    </row>
    <row r="190" spans="1:65" s="13" customFormat="1" ht="11.25">
      <c r="B190" s="201"/>
      <c r="C190" s="202"/>
      <c r="D190" s="203" t="s">
        <v>142</v>
      </c>
      <c r="E190" s="204" t="s">
        <v>1</v>
      </c>
      <c r="F190" s="205" t="s">
        <v>204</v>
      </c>
      <c r="G190" s="202"/>
      <c r="H190" s="204" t="s">
        <v>1</v>
      </c>
      <c r="I190" s="206"/>
      <c r="J190" s="202"/>
      <c r="K190" s="202"/>
      <c r="L190" s="207"/>
      <c r="M190" s="208"/>
      <c r="N190" s="209"/>
      <c r="O190" s="209"/>
      <c r="P190" s="209"/>
      <c r="Q190" s="209"/>
      <c r="R190" s="209"/>
      <c r="S190" s="209"/>
      <c r="T190" s="210"/>
      <c r="AT190" s="211" t="s">
        <v>142</v>
      </c>
      <c r="AU190" s="211" t="s">
        <v>89</v>
      </c>
      <c r="AV190" s="13" t="s">
        <v>87</v>
      </c>
      <c r="AW190" s="13" t="s">
        <v>33</v>
      </c>
      <c r="AX190" s="13" t="s">
        <v>79</v>
      </c>
      <c r="AY190" s="211" t="s">
        <v>134</v>
      </c>
    </row>
    <row r="191" spans="1:65" s="13" customFormat="1" ht="11.25">
      <c r="B191" s="201"/>
      <c r="C191" s="202"/>
      <c r="D191" s="203" t="s">
        <v>142</v>
      </c>
      <c r="E191" s="204" t="s">
        <v>1</v>
      </c>
      <c r="F191" s="205" t="s">
        <v>205</v>
      </c>
      <c r="G191" s="202"/>
      <c r="H191" s="204" t="s">
        <v>1</v>
      </c>
      <c r="I191" s="206"/>
      <c r="J191" s="202"/>
      <c r="K191" s="202"/>
      <c r="L191" s="207"/>
      <c r="M191" s="208"/>
      <c r="N191" s="209"/>
      <c r="O191" s="209"/>
      <c r="P191" s="209"/>
      <c r="Q191" s="209"/>
      <c r="R191" s="209"/>
      <c r="S191" s="209"/>
      <c r="T191" s="210"/>
      <c r="AT191" s="211" t="s">
        <v>142</v>
      </c>
      <c r="AU191" s="211" t="s">
        <v>89</v>
      </c>
      <c r="AV191" s="13" t="s">
        <v>87</v>
      </c>
      <c r="AW191" s="13" t="s">
        <v>33</v>
      </c>
      <c r="AX191" s="13" t="s">
        <v>79</v>
      </c>
      <c r="AY191" s="211" t="s">
        <v>134</v>
      </c>
    </row>
    <row r="192" spans="1:65" s="14" customFormat="1" ht="11.25">
      <c r="B192" s="212"/>
      <c r="C192" s="213"/>
      <c r="D192" s="203" t="s">
        <v>142</v>
      </c>
      <c r="E192" s="214" t="s">
        <v>1</v>
      </c>
      <c r="F192" s="215" t="s">
        <v>150</v>
      </c>
      <c r="G192" s="213"/>
      <c r="H192" s="216">
        <v>3.6890000000000001</v>
      </c>
      <c r="I192" s="217"/>
      <c r="J192" s="213"/>
      <c r="K192" s="213"/>
      <c r="L192" s="218"/>
      <c r="M192" s="219"/>
      <c r="N192" s="220"/>
      <c r="O192" s="220"/>
      <c r="P192" s="220"/>
      <c r="Q192" s="220"/>
      <c r="R192" s="220"/>
      <c r="S192" s="220"/>
      <c r="T192" s="221"/>
      <c r="AT192" s="222" t="s">
        <v>142</v>
      </c>
      <c r="AU192" s="222" t="s">
        <v>89</v>
      </c>
      <c r="AV192" s="14" t="s">
        <v>89</v>
      </c>
      <c r="AW192" s="14" t="s">
        <v>33</v>
      </c>
      <c r="AX192" s="14" t="s">
        <v>79</v>
      </c>
      <c r="AY192" s="222" t="s">
        <v>134</v>
      </c>
    </row>
    <row r="193" spans="1:65" s="13" customFormat="1" ht="11.25">
      <c r="B193" s="201"/>
      <c r="C193" s="202"/>
      <c r="D193" s="203" t="s">
        <v>142</v>
      </c>
      <c r="E193" s="204" t="s">
        <v>1</v>
      </c>
      <c r="F193" s="205" t="s">
        <v>207</v>
      </c>
      <c r="G193" s="202"/>
      <c r="H193" s="204" t="s">
        <v>1</v>
      </c>
      <c r="I193" s="206"/>
      <c r="J193" s="202"/>
      <c r="K193" s="202"/>
      <c r="L193" s="207"/>
      <c r="M193" s="208"/>
      <c r="N193" s="209"/>
      <c r="O193" s="209"/>
      <c r="P193" s="209"/>
      <c r="Q193" s="209"/>
      <c r="R193" s="209"/>
      <c r="S193" s="209"/>
      <c r="T193" s="210"/>
      <c r="AT193" s="211" t="s">
        <v>142</v>
      </c>
      <c r="AU193" s="211" t="s">
        <v>89</v>
      </c>
      <c r="AV193" s="13" t="s">
        <v>87</v>
      </c>
      <c r="AW193" s="13" t="s">
        <v>33</v>
      </c>
      <c r="AX193" s="13" t="s">
        <v>79</v>
      </c>
      <c r="AY193" s="211" t="s">
        <v>134</v>
      </c>
    </row>
    <row r="194" spans="1:65" s="14" customFormat="1" ht="11.25">
      <c r="B194" s="212"/>
      <c r="C194" s="213"/>
      <c r="D194" s="203" t="s">
        <v>142</v>
      </c>
      <c r="E194" s="214" t="s">
        <v>1</v>
      </c>
      <c r="F194" s="215" t="s">
        <v>213</v>
      </c>
      <c r="G194" s="213"/>
      <c r="H194" s="216">
        <v>11.988</v>
      </c>
      <c r="I194" s="217"/>
      <c r="J194" s="213"/>
      <c r="K194" s="213"/>
      <c r="L194" s="218"/>
      <c r="M194" s="219"/>
      <c r="N194" s="220"/>
      <c r="O194" s="220"/>
      <c r="P194" s="220"/>
      <c r="Q194" s="220"/>
      <c r="R194" s="220"/>
      <c r="S194" s="220"/>
      <c r="T194" s="221"/>
      <c r="AT194" s="222" t="s">
        <v>142</v>
      </c>
      <c r="AU194" s="222" t="s">
        <v>89</v>
      </c>
      <c r="AV194" s="14" t="s">
        <v>89</v>
      </c>
      <c r="AW194" s="14" t="s">
        <v>33</v>
      </c>
      <c r="AX194" s="14" t="s">
        <v>79</v>
      </c>
      <c r="AY194" s="222" t="s">
        <v>134</v>
      </c>
    </row>
    <row r="195" spans="1:65" s="15" customFormat="1" ht="11.25">
      <c r="B195" s="223"/>
      <c r="C195" s="224"/>
      <c r="D195" s="203" t="s">
        <v>142</v>
      </c>
      <c r="E195" s="225" t="s">
        <v>1</v>
      </c>
      <c r="F195" s="226" t="s">
        <v>145</v>
      </c>
      <c r="G195" s="224"/>
      <c r="H195" s="227">
        <v>15.677</v>
      </c>
      <c r="I195" s="228"/>
      <c r="J195" s="224"/>
      <c r="K195" s="224"/>
      <c r="L195" s="229"/>
      <c r="M195" s="230"/>
      <c r="N195" s="231"/>
      <c r="O195" s="231"/>
      <c r="P195" s="231"/>
      <c r="Q195" s="231"/>
      <c r="R195" s="231"/>
      <c r="S195" s="231"/>
      <c r="T195" s="232"/>
      <c r="AT195" s="233" t="s">
        <v>142</v>
      </c>
      <c r="AU195" s="233" t="s">
        <v>89</v>
      </c>
      <c r="AV195" s="15" t="s">
        <v>140</v>
      </c>
      <c r="AW195" s="15" t="s">
        <v>33</v>
      </c>
      <c r="AX195" s="15" t="s">
        <v>87</v>
      </c>
      <c r="AY195" s="233" t="s">
        <v>134</v>
      </c>
    </row>
    <row r="196" spans="1:65" s="2" customFormat="1" ht="16.5" customHeight="1">
      <c r="A196" s="34"/>
      <c r="B196" s="35"/>
      <c r="C196" s="187" t="s">
        <v>214</v>
      </c>
      <c r="D196" s="187" t="s">
        <v>136</v>
      </c>
      <c r="E196" s="188" t="s">
        <v>215</v>
      </c>
      <c r="F196" s="189" t="s">
        <v>216</v>
      </c>
      <c r="G196" s="190" t="s">
        <v>217</v>
      </c>
      <c r="H196" s="191">
        <v>13.833</v>
      </c>
      <c r="I196" s="192"/>
      <c r="J196" s="193">
        <f>ROUND(I196*H196,2)</f>
        <v>0</v>
      </c>
      <c r="K196" s="194"/>
      <c r="L196" s="39"/>
      <c r="M196" s="195" t="s">
        <v>1</v>
      </c>
      <c r="N196" s="196" t="s">
        <v>44</v>
      </c>
      <c r="O196" s="71"/>
      <c r="P196" s="197">
        <f>O196*H196</f>
        <v>0</v>
      </c>
      <c r="Q196" s="197">
        <v>2.6900000000000001E-3</v>
      </c>
      <c r="R196" s="197">
        <f>Q196*H196</f>
        <v>3.7210770000000004E-2</v>
      </c>
      <c r="S196" s="197">
        <v>0</v>
      </c>
      <c r="T196" s="198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99" t="s">
        <v>140</v>
      </c>
      <c r="AT196" s="199" t="s">
        <v>136</v>
      </c>
      <c r="AU196" s="199" t="s">
        <v>89</v>
      </c>
      <c r="AY196" s="17" t="s">
        <v>134</v>
      </c>
      <c r="BE196" s="200">
        <f>IF(N196="základní",J196,0)</f>
        <v>0</v>
      </c>
      <c r="BF196" s="200">
        <f>IF(N196="snížená",J196,0)</f>
        <v>0</v>
      </c>
      <c r="BG196" s="200">
        <f>IF(N196="zákl. přenesená",J196,0)</f>
        <v>0</v>
      </c>
      <c r="BH196" s="200">
        <f>IF(N196="sníž. přenesená",J196,0)</f>
        <v>0</v>
      </c>
      <c r="BI196" s="200">
        <f>IF(N196="nulová",J196,0)</f>
        <v>0</v>
      </c>
      <c r="BJ196" s="17" t="s">
        <v>87</v>
      </c>
      <c r="BK196" s="200">
        <f>ROUND(I196*H196,2)</f>
        <v>0</v>
      </c>
      <c r="BL196" s="17" t="s">
        <v>140</v>
      </c>
      <c r="BM196" s="199" t="s">
        <v>218</v>
      </c>
    </row>
    <row r="197" spans="1:65" s="13" customFormat="1" ht="11.25">
      <c r="B197" s="201"/>
      <c r="C197" s="202"/>
      <c r="D197" s="203" t="s">
        <v>142</v>
      </c>
      <c r="E197" s="204" t="s">
        <v>1</v>
      </c>
      <c r="F197" s="205" t="s">
        <v>219</v>
      </c>
      <c r="G197" s="202"/>
      <c r="H197" s="204" t="s">
        <v>1</v>
      </c>
      <c r="I197" s="206"/>
      <c r="J197" s="202"/>
      <c r="K197" s="202"/>
      <c r="L197" s="207"/>
      <c r="M197" s="208"/>
      <c r="N197" s="209"/>
      <c r="O197" s="209"/>
      <c r="P197" s="209"/>
      <c r="Q197" s="209"/>
      <c r="R197" s="209"/>
      <c r="S197" s="209"/>
      <c r="T197" s="210"/>
      <c r="AT197" s="211" t="s">
        <v>142</v>
      </c>
      <c r="AU197" s="211" t="s">
        <v>89</v>
      </c>
      <c r="AV197" s="13" t="s">
        <v>87</v>
      </c>
      <c r="AW197" s="13" t="s">
        <v>33</v>
      </c>
      <c r="AX197" s="13" t="s">
        <v>79</v>
      </c>
      <c r="AY197" s="211" t="s">
        <v>134</v>
      </c>
    </row>
    <row r="198" spans="1:65" s="13" customFormat="1" ht="11.25">
      <c r="B198" s="201"/>
      <c r="C198" s="202"/>
      <c r="D198" s="203" t="s">
        <v>142</v>
      </c>
      <c r="E198" s="204" t="s">
        <v>1</v>
      </c>
      <c r="F198" s="205" t="s">
        <v>205</v>
      </c>
      <c r="G198" s="202"/>
      <c r="H198" s="204" t="s">
        <v>1</v>
      </c>
      <c r="I198" s="206"/>
      <c r="J198" s="202"/>
      <c r="K198" s="202"/>
      <c r="L198" s="207"/>
      <c r="M198" s="208"/>
      <c r="N198" s="209"/>
      <c r="O198" s="209"/>
      <c r="P198" s="209"/>
      <c r="Q198" s="209"/>
      <c r="R198" s="209"/>
      <c r="S198" s="209"/>
      <c r="T198" s="210"/>
      <c r="AT198" s="211" t="s">
        <v>142</v>
      </c>
      <c r="AU198" s="211" t="s">
        <v>89</v>
      </c>
      <c r="AV198" s="13" t="s">
        <v>87</v>
      </c>
      <c r="AW198" s="13" t="s">
        <v>33</v>
      </c>
      <c r="AX198" s="13" t="s">
        <v>79</v>
      </c>
      <c r="AY198" s="211" t="s">
        <v>134</v>
      </c>
    </row>
    <row r="199" spans="1:65" s="14" customFormat="1" ht="11.25">
      <c r="B199" s="212"/>
      <c r="C199" s="213"/>
      <c r="D199" s="203" t="s">
        <v>142</v>
      </c>
      <c r="E199" s="214" t="s">
        <v>1</v>
      </c>
      <c r="F199" s="215" t="s">
        <v>220</v>
      </c>
      <c r="G199" s="213"/>
      <c r="H199" s="216">
        <v>4.6109999999999998</v>
      </c>
      <c r="I199" s="217"/>
      <c r="J199" s="213"/>
      <c r="K199" s="213"/>
      <c r="L199" s="218"/>
      <c r="M199" s="219"/>
      <c r="N199" s="220"/>
      <c r="O199" s="220"/>
      <c r="P199" s="220"/>
      <c r="Q199" s="220"/>
      <c r="R199" s="220"/>
      <c r="S199" s="220"/>
      <c r="T199" s="221"/>
      <c r="AT199" s="222" t="s">
        <v>142</v>
      </c>
      <c r="AU199" s="222" t="s">
        <v>89</v>
      </c>
      <c r="AV199" s="14" t="s">
        <v>89</v>
      </c>
      <c r="AW199" s="14" t="s">
        <v>33</v>
      </c>
      <c r="AX199" s="14" t="s">
        <v>79</v>
      </c>
      <c r="AY199" s="222" t="s">
        <v>134</v>
      </c>
    </row>
    <row r="200" spans="1:65" s="13" customFormat="1" ht="11.25">
      <c r="B200" s="201"/>
      <c r="C200" s="202"/>
      <c r="D200" s="203" t="s">
        <v>142</v>
      </c>
      <c r="E200" s="204" t="s">
        <v>1</v>
      </c>
      <c r="F200" s="205" t="s">
        <v>207</v>
      </c>
      <c r="G200" s="202"/>
      <c r="H200" s="204" t="s">
        <v>1</v>
      </c>
      <c r="I200" s="206"/>
      <c r="J200" s="202"/>
      <c r="K200" s="202"/>
      <c r="L200" s="207"/>
      <c r="M200" s="208"/>
      <c r="N200" s="209"/>
      <c r="O200" s="209"/>
      <c r="P200" s="209"/>
      <c r="Q200" s="209"/>
      <c r="R200" s="209"/>
      <c r="S200" s="209"/>
      <c r="T200" s="210"/>
      <c r="AT200" s="211" t="s">
        <v>142</v>
      </c>
      <c r="AU200" s="211" t="s">
        <v>89</v>
      </c>
      <c r="AV200" s="13" t="s">
        <v>87</v>
      </c>
      <c r="AW200" s="13" t="s">
        <v>33</v>
      </c>
      <c r="AX200" s="13" t="s">
        <v>79</v>
      </c>
      <c r="AY200" s="211" t="s">
        <v>134</v>
      </c>
    </row>
    <row r="201" spans="1:65" s="14" customFormat="1" ht="11.25">
      <c r="B201" s="212"/>
      <c r="C201" s="213"/>
      <c r="D201" s="203" t="s">
        <v>142</v>
      </c>
      <c r="E201" s="214" t="s">
        <v>1</v>
      </c>
      <c r="F201" s="215" t="s">
        <v>221</v>
      </c>
      <c r="G201" s="213"/>
      <c r="H201" s="216">
        <v>9.2219999999999995</v>
      </c>
      <c r="I201" s="217"/>
      <c r="J201" s="213"/>
      <c r="K201" s="213"/>
      <c r="L201" s="218"/>
      <c r="M201" s="219"/>
      <c r="N201" s="220"/>
      <c r="O201" s="220"/>
      <c r="P201" s="220"/>
      <c r="Q201" s="220"/>
      <c r="R201" s="220"/>
      <c r="S201" s="220"/>
      <c r="T201" s="221"/>
      <c r="AT201" s="222" t="s">
        <v>142</v>
      </c>
      <c r="AU201" s="222" t="s">
        <v>89</v>
      </c>
      <c r="AV201" s="14" t="s">
        <v>89</v>
      </c>
      <c r="AW201" s="14" t="s">
        <v>33</v>
      </c>
      <c r="AX201" s="14" t="s">
        <v>79</v>
      </c>
      <c r="AY201" s="222" t="s">
        <v>134</v>
      </c>
    </row>
    <row r="202" spans="1:65" s="15" customFormat="1" ht="11.25">
      <c r="B202" s="223"/>
      <c r="C202" s="224"/>
      <c r="D202" s="203" t="s">
        <v>142</v>
      </c>
      <c r="E202" s="225" t="s">
        <v>1</v>
      </c>
      <c r="F202" s="226" t="s">
        <v>145</v>
      </c>
      <c r="G202" s="224"/>
      <c r="H202" s="227">
        <v>13.832999999999998</v>
      </c>
      <c r="I202" s="228"/>
      <c r="J202" s="224"/>
      <c r="K202" s="224"/>
      <c r="L202" s="229"/>
      <c r="M202" s="230"/>
      <c r="N202" s="231"/>
      <c r="O202" s="231"/>
      <c r="P202" s="231"/>
      <c r="Q202" s="231"/>
      <c r="R202" s="231"/>
      <c r="S202" s="231"/>
      <c r="T202" s="232"/>
      <c r="AT202" s="233" t="s">
        <v>142</v>
      </c>
      <c r="AU202" s="233" t="s">
        <v>89</v>
      </c>
      <c r="AV202" s="15" t="s">
        <v>140</v>
      </c>
      <c r="AW202" s="15" t="s">
        <v>33</v>
      </c>
      <c r="AX202" s="15" t="s">
        <v>87</v>
      </c>
      <c r="AY202" s="233" t="s">
        <v>134</v>
      </c>
    </row>
    <row r="203" spans="1:65" s="2" customFormat="1" ht="16.5" customHeight="1">
      <c r="A203" s="34"/>
      <c r="B203" s="35"/>
      <c r="C203" s="187" t="s">
        <v>222</v>
      </c>
      <c r="D203" s="187" t="s">
        <v>136</v>
      </c>
      <c r="E203" s="188" t="s">
        <v>223</v>
      </c>
      <c r="F203" s="189" t="s">
        <v>224</v>
      </c>
      <c r="G203" s="190" t="s">
        <v>217</v>
      </c>
      <c r="H203" s="191">
        <v>13.833</v>
      </c>
      <c r="I203" s="192"/>
      <c r="J203" s="193">
        <f>ROUND(I203*H203,2)</f>
        <v>0</v>
      </c>
      <c r="K203" s="194"/>
      <c r="L203" s="39"/>
      <c r="M203" s="195" t="s">
        <v>1</v>
      </c>
      <c r="N203" s="196" t="s">
        <v>44</v>
      </c>
      <c r="O203" s="71"/>
      <c r="P203" s="197">
        <f>O203*H203</f>
        <v>0</v>
      </c>
      <c r="Q203" s="197">
        <v>0</v>
      </c>
      <c r="R203" s="197">
        <f>Q203*H203</f>
        <v>0</v>
      </c>
      <c r="S203" s="197">
        <v>0</v>
      </c>
      <c r="T203" s="198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9" t="s">
        <v>140</v>
      </c>
      <c r="AT203" s="199" t="s">
        <v>136</v>
      </c>
      <c r="AU203" s="199" t="s">
        <v>89</v>
      </c>
      <c r="AY203" s="17" t="s">
        <v>134</v>
      </c>
      <c r="BE203" s="200">
        <f>IF(N203="základní",J203,0)</f>
        <v>0</v>
      </c>
      <c r="BF203" s="200">
        <f>IF(N203="snížená",J203,0)</f>
        <v>0</v>
      </c>
      <c r="BG203" s="200">
        <f>IF(N203="zákl. přenesená",J203,0)</f>
        <v>0</v>
      </c>
      <c r="BH203" s="200">
        <f>IF(N203="sníž. přenesená",J203,0)</f>
        <v>0</v>
      </c>
      <c r="BI203" s="200">
        <f>IF(N203="nulová",J203,0)</f>
        <v>0</v>
      </c>
      <c r="BJ203" s="17" t="s">
        <v>87</v>
      </c>
      <c r="BK203" s="200">
        <f>ROUND(I203*H203,2)</f>
        <v>0</v>
      </c>
      <c r="BL203" s="17" t="s">
        <v>140</v>
      </c>
      <c r="BM203" s="199" t="s">
        <v>225</v>
      </c>
    </row>
    <row r="204" spans="1:65" s="14" customFormat="1" ht="11.25">
      <c r="B204" s="212"/>
      <c r="C204" s="213"/>
      <c r="D204" s="203" t="s">
        <v>142</v>
      </c>
      <c r="E204" s="214" t="s">
        <v>1</v>
      </c>
      <c r="F204" s="215" t="s">
        <v>226</v>
      </c>
      <c r="G204" s="213"/>
      <c r="H204" s="216">
        <v>13.833</v>
      </c>
      <c r="I204" s="217"/>
      <c r="J204" s="213"/>
      <c r="K204" s="213"/>
      <c r="L204" s="218"/>
      <c r="M204" s="219"/>
      <c r="N204" s="220"/>
      <c r="O204" s="220"/>
      <c r="P204" s="220"/>
      <c r="Q204" s="220"/>
      <c r="R204" s="220"/>
      <c r="S204" s="220"/>
      <c r="T204" s="221"/>
      <c r="AT204" s="222" t="s">
        <v>142</v>
      </c>
      <c r="AU204" s="222" t="s">
        <v>89</v>
      </c>
      <c r="AV204" s="14" t="s">
        <v>89</v>
      </c>
      <c r="AW204" s="14" t="s">
        <v>33</v>
      </c>
      <c r="AX204" s="14" t="s">
        <v>79</v>
      </c>
      <c r="AY204" s="222" t="s">
        <v>134</v>
      </c>
    </row>
    <row r="205" spans="1:65" s="15" customFormat="1" ht="11.25">
      <c r="B205" s="223"/>
      <c r="C205" s="224"/>
      <c r="D205" s="203" t="s">
        <v>142</v>
      </c>
      <c r="E205" s="225" t="s">
        <v>1</v>
      </c>
      <c r="F205" s="226" t="s">
        <v>145</v>
      </c>
      <c r="G205" s="224"/>
      <c r="H205" s="227">
        <v>13.833</v>
      </c>
      <c r="I205" s="228"/>
      <c r="J205" s="224"/>
      <c r="K205" s="224"/>
      <c r="L205" s="229"/>
      <c r="M205" s="230"/>
      <c r="N205" s="231"/>
      <c r="O205" s="231"/>
      <c r="P205" s="231"/>
      <c r="Q205" s="231"/>
      <c r="R205" s="231"/>
      <c r="S205" s="231"/>
      <c r="T205" s="232"/>
      <c r="AT205" s="233" t="s">
        <v>142</v>
      </c>
      <c r="AU205" s="233" t="s">
        <v>89</v>
      </c>
      <c r="AV205" s="15" t="s">
        <v>140</v>
      </c>
      <c r="AW205" s="15" t="s">
        <v>33</v>
      </c>
      <c r="AX205" s="15" t="s">
        <v>87</v>
      </c>
      <c r="AY205" s="233" t="s">
        <v>134</v>
      </c>
    </row>
    <row r="206" spans="1:65" s="2" customFormat="1" ht="16.5" customHeight="1">
      <c r="A206" s="34"/>
      <c r="B206" s="35"/>
      <c r="C206" s="187" t="s">
        <v>227</v>
      </c>
      <c r="D206" s="187" t="s">
        <v>136</v>
      </c>
      <c r="E206" s="188" t="s">
        <v>228</v>
      </c>
      <c r="F206" s="189" t="s">
        <v>229</v>
      </c>
      <c r="G206" s="190" t="s">
        <v>139</v>
      </c>
      <c r="H206" s="191">
        <v>1.1519999999999999</v>
      </c>
      <c r="I206" s="192"/>
      <c r="J206" s="193">
        <f>ROUND(I206*H206,2)</f>
        <v>0</v>
      </c>
      <c r="K206" s="194"/>
      <c r="L206" s="39"/>
      <c r="M206" s="195" t="s">
        <v>1</v>
      </c>
      <c r="N206" s="196" t="s">
        <v>44</v>
      </c>
      <c r="O206" s="71"/>
      <c r="P206" s="197">
        <f>O206*H206</f>
        <v>0</v>
      </c>
      <c r="Q206" s="197">
        <v>2.45329</v>
      </c>
      <c r="R206" s="197">
        <f>Q206*H206</f>
        <v>2.8261900799999999</v>
      </c>
      <c r="S206" s="197">
        <v>0</v>
      </c>
      <c r="T206" s="198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99" t="s">
        <v>140</v>
      </c>
      <c r="AT206" s="199" t="s">
        <v>136</v>
      </c>
      <c r="AU206" s="199" t="s">
        <v>89</v>
      </c>
      <c r="AY206" s="17" t="s">
        <v>134</v>
      </c>
      <c r="BE206" s="200">
        <f>IF(N206="základní",J206,0)</f>
        <v>0</v>
      </c>
      <c r="BF206" s="200">
        <f>IF(N206="snížená",J206,0)</f>
        <v>0</v>
      </c>
      <c r="BG206" s="200">
        <f>IF(N206="zákl. přenesená",J206,0)</f>
        <v>0</v>
      </c>
      <c r="BH206" s="200">
        <f>IF(N206="sníž. přenesená",J206,0)</f>
        <v>0</v>
      </c>
      <c r="BI206" s="200">
        <f>IF(N206="nulová",J206,0)</f>
        <v>0</v>
      </c>
      <c r="BJ206" s="17" t="s">
        <v>87</v>
      </c>
      <c r="BK206" s="200">
        <f>ROUND(I206*H206,2)</f>
        <v>0</v>
      </c>
      <c r="BL206" s="17" t="s">
        <v>140</v>
      </c>
      <c r="BM206" s="199" t="s">
        <v>230</v>
      </c>
    </row>
    <row r="207" spans="1:65" s="13" customFormat="1" ht="11.25">
      <c r="B207" s="201"/>
      <c r="C207" s="202"/>
      <c r="D207" s="203" t="s">
        <v>142</v>
      </c>
      <c r="E207" s="204" t="s">
        <v>1</v>
      </c>
      <c r="F207" s="205" t="s">
        <v>231</v>
      </c>
      <c r="G207" s="202"/>
      <c r="H207" s="204" t="s">
        <v>1</v>
      </c>
      <c r="I207" s="206"/>
      <c r="J207" s="202"/>
      <c r="K207" s="202"/>
      <c r="L207" s="207"/>
      <c r="M207" s="208"/>
      <c r="N207" s="209"/>
      <c r="O207" s="209"/>
      <c r="P207" s="209"/>
      <c r="Q207" s="209"/>
      <c r="R207" s="209"/>
      <c r="S207" s="209"/>
      <c r="T207" s="210"/>
      <c r="AT207" s="211" t="s">
        <v>142</v>
      </c>
      <c r="AU207" s="211" t="s">
        <v>89</v>
      </c>
      <c r="AV207" s="13" t="s">
        <v>87</v>
      </c>
      <c r="AW207" s="13" t="s">
        <v>33</v>
      </c>
      <c r="AX207" s="13" t="s">
        <v>79</v>
      </c>
      <c r="AY207" s="211" t="s">
        <v>134</v>
      </c>
    </row>
    <row r="208" spans="1:65" s="14" customFormat="1" ht="11.25">
      <c r="B208" s="212"/>
      <c r="C208" s="213"/>
      <c r="D208" s="203" t="s">
        <v>142</v>
      </c>
      <c r="E208" s="214" t="s">
        <v>1</v>
      </c>
      <c r="F208" s="215" t="s">
        <v>144</v>
      </c>
      <c r="G208" s="213"/>
      <c r="H208" s="216">
        <v>1.1519999999999999</v>
      </c>
      <c r="I208" s="217"/>
      <c r="J208" s="213"/>
      <c r="K208" s="213"/>
      <c r="L208" s="218"/>
      <c r="M208" s="219"/>
      <c r="N208" s="220"/>
      <c r="O208" s="220"/>
      <c r="P208" s="220"/>
      <c r="Q208" s="220"/>
      <c r="R208" s="220"/>
      <c r="S208" s="220"/>
      <c r="T208" s="221"/>
      <c r="AT208" s="222" t="s">
        <v>142</v>
      </c>
      <c r="AU208" s="222" t="s">
        <v>89</v>
      </c>
      <c r="AV208" s="14" t="s">
        <v>89</v>
      </c>
      <c r="AW208" s="14" t="s">
        <v>33</v>
      </c>
      <c r="AX208" s="14" t="s">
        <v>79</v>
      </c>
      <c r="AY208" s="222" t="s">
        <v>134</v>
      </c>
    </row>
    <row r="209" spans="1:65" s="15" customFormat="1" ht="11.25">
      <c r="B209" s="223"/>
      <c r="C209" s="224"/>
      <c r="D209" s="203" t="s">
        <v>142</v>
      </c>
      <c r="E209" s="225" t="s">
        <v>1</v>
      </c>
      <c r="F209" s="226" t="s">
        <v>145</v>
      </c>
      <c r="G209" s="224"/>
      <c r="H209" s="227">
        <v>1.1519999999999999</v>
      </c>
      <c r="I209" s="228"/>
      <c r="J209" s="224"/>
      <c r="K209" s="224"/>
      <c r="L209" s="229"/>
      <c r="M209" s="230"/>
      <c r="N209" s="231"/>
      <c r="O209" s="231"/>
      <c r="P209" s="231"/>
      <c r="Q209" s="231"/>
      <c r="R209" s="231"/>
      <c r="S209" s="231"/>
      <c r="T209" s="232"/>
      <c r="AT209" s="233" t="s">
        <v>142</v>
      </c>
      <c r="AU209" s="233" t="s">
        <v>89</v>
      </c>
      <c r="AV209" s="15" t="s">
        <v>140</v>
      </c>
      <c r="AW209" s="15" t="s">
        <v>33</v>
      </c>
      <c r="AX209" s="15" t="s">
        <v>87</v>
      </c>
      <c r="AY209" s="233" t="s">
        <v>134</v>
      </c>
    </row>
    <row r="210" spans="1:65" s="2" customFormat="1" ht="16.5" customHeight="1">
      <c r="A210" s="34"/>
      <c r="B210" s="35"/>
      <c r="C210" s="187" t="s">
        <v>232</v>
      </c>
      <c r="D210" s="187" t="s">
        <v>136</v>
      </c>
      <c r="E210" s="188" t="s">
        <v>233</v>
      </c>
      <c r="F210" s="189" t="s">
        <v>234</v>
      </c>
      <c r="G210" s="190" t="s">
        <v>217</v>
      </c>
      <c r="H210" s="191">
        <v>2.4</v>
      </c>
      <c r="I210" s="192"/>
      <c r="J210" s="193">
        <f>ROUND(I210*H210,2)</f>
        <v>0</v>
      </c>
      <c r="K210" s="194"/>
      <c r="L210" s="39"/>
      <c r="M210" s="195" t="s">
        <v>1</v>
      </c>
      <c r="N210" s="196" t="s">
        <v>44</v>
      </c>
      <c r="O210" s="71"/>
      <c r="P210" s="197">
        <f>O210*H210</f>
        <v>0</v>
      </c>
      <c r="Q210" s="197">
        <v>2.64E-3</v>
      </c>
      <c r="R210" s="197">
        <f>Q210*H210</f>
        <v>6.3359999999999996E-3</v>
      </c>
      <c r="S210" s="197">
        <v>0</v>
      </c>
      <c r="T210" s="198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199" t="s">
        <v>140</v>
      </c>
      <c r="AT210" s="199" t="s">
        <v>136</v>
      </c>
      <c r="AU210" s="199" t="s">
        <v>89</v>
      </c>
      <c r="AY210" s="17" t="s">
        <v>134</v>
      </c>
      <c r="BE210" s="200">
        <f>IF(N210="základní",J210,0)</f>
        <v>0</v>
      </c>
      <c r="BF210" s="200">
        <f>IF(N210="snížená",J210,0)</f>
        <v>0</v>
      </c>
      <c r="BG210" s="200">
        <f>IF(N210="zákl. přenesená",J210,0)</f>
        <v>0</v>
      </c>
      <c r="BH210" s="200">
        <f>IF(N210="sníž. přenesená",J210,0)</f>
        <v>0</v>
      </c>
      <c r="BI210" s="200">
        <f>IF(N210="nulová",J210,0)</f>
        <v>0</v>
      </c>
      <c r="BJ210" s="17" t="s">
        <v>87</v>
      </c>
      <c r="BK210" s="200">
        <f>ROUND(I210*H210,2)</f>
        <v>0</v>
      </c>
      <c r="BL210" s="17" t="s">
        <v>140</v>
      </c>
      <c r="BM210" s="199" t="s">
        <v>235</v>
      </c>
    </row>
    <row r="211" spans="1:65" s="13" customFormat="1" ht="11.25">
      <c r="B211" s="201"/>
      <c r="C211" s="202"/>
      <c r="D211" s="203" t="s">
        <v>142</v>
      </c>
      <c r="E211" s="204" t="s">
        <v>1</v>
      </c>
      <c r="F211" s="205" t="s">
        <v>231</v>
      </c>
      <c r="G211" s="202"/>
      <c r="H211" s="204" t="s">
        <v>1</v>
      </c>
      <c r="I211" s="206"/>
      <c r="J211" s="202"/>
      <c r="K211" s="202"/>
      <c r="L211" s="207"/>
      <c r="M211" s="208"/>
      <c r="N211" s="209"/>
      <c r="O211" s="209"/>
      <c r="P211" s="209"/>
      <c r="Q211" s="209"/>
      <c r="R211" s="209"/>
      <c r="S211" s="209"/>
      <c r="T211" s="210"/>
      <c r="AT211" s="211" t="s">
        <v>142</v>
      </c>
      <c r="AU211" s="211" t="s">
        <v>89</v>
      </c>
      <c r="AV211" s="13" t="s">
        <v>87</v>
      </c>
      <c r="AW211" s="13" t="s">
        <v>33</v>
      </c>
      <c r="AX211" s="13" t="s">
        <v>79</v>
      </c>
      <c r="AY211" s="211" t="s">
        <v>134</v>
      </c>
    </row>
    <row r="212" spans="1:65" s="14" customFormat="1" ht="11.25">
      <c r="B212" s="212"/>
      <c r="C212" s="213"/>
      <c r="D212" s="203" t="s">
        <v>142</v>
      </c>
      <c r="E212" s="214" t="s">
        <v>1</v>
      </c>
      <c r="F212" s="215" t="s">
        <v>236</v>
      </c>
      <c r="G212" s="213"/>
      <c r="H212" s="216">
        <v>2.4</v>
      </c>
      <c r="I212" s="217"/>
      <c r="J212" s="213"/>
      <c r="K212" s="213"/>
      <c r="L212" s="218"/>
      <c r="M212" s="219"/>
      <c r="N212" s="220"/>
      <c r="O212" s="220"/>
      <c r="P212" s="220"/>
      <c r="Q212" s="220"/>
      <c r="R212" s="220"/>
      <c r="S212" s="220"/>
      <c r="T212" s="221"/>
      <c r="AT212" s="222" t="s">
        <v>142</v>
      </c>
      <c r="AU212" s="222" t="s">
        <v>89</v>
      </c>
      <c r="AV212" s="14" t="s">
        <v>89</v>
      </c>
      <c r="AW212" s="14" t="s">
        <v>33</v>
      </c>
      <c r="AX212" s="14" t="s">
        <v>79</v>
      </c>
      <c r="AY212" s="222" t="s">
        <v>134</v>
      </c>
    </row>
    <row r="213" spans="1:65" s="15" customFormat="1" ht="11.25">
      <c r="B213" s="223"/>
      <c r="C213" s="224"/>
      <c r="D213" s="203" t="s">
        <v>142</v>
      </c>
      <c r="E213" s="225" t="s">
        <v>1</v>
      </c>
      <c r="F213" s="226" t="s">
        <v>145</v>
      </c>
      <c r="G213" s="224"/>
      <c r="H213" s="227">
        <v>2.4</v>
      </c>
      <c r="I213" s="228"/>
      <c r="J213" s="224"/>
      <c r="K213" s="224"/>
      <c r="L213" s="229"/>
      <c r="M213" s="230"/>
      <c r="N213" s="231"/>
      <c r="O213" s="231"/>
      <c r="P213" s="231"/>
      <c r="Q213" s="231"/>
      <c r="R213" s="231"/>
      <c r="S213" s="231"/>
      <c r="T213" s="232"/>
      <c r="AT213" s="233" t="s">
        <v>142</v>
      </c>
      <c r="AU213" s="233" t="s">
        <v>89</v>
      </c>
      <c r="AV213" s="15" t="s">
        <v>140</v>
      </c>
      <c r="AW213" s="15" t="s">
        <v>33</v>
      </c>
      <c r="AX213" s="15" t="s">
        <v>87</v>
      </c>
      <c r="AY213" s="233" t="s">
        <v>134</v>
      </c>
    </row>
    <row r="214" spans="1:65" s="2" customFormat="1" ht="16.5" customHeight="1">
      <c r="A214" s="34"/>
      <c r="B214" s="35"/>
      <c r="C214" s="187" t="s">
        <v>8</v>
      </c>
      <c r="D214" s="187" t="s">
        <v>136</v>
      </c>
      <c r="E214" s="188" t="s">
        <v>237</v>
      </c>
      <c r="F214" s="189" t="s">
        <v>238</v>
      </c>
      <c r="G214" s="190" t="s">
        <v>217</v>
      </c>
      <c r="H214" s="191">
        <v>2.4</v>
      </c>
      <c r="I214" s="192"/>
      <c r="J214" s="193">
        <f>ROUND(I214*H214,2)</f>
        <v>0</v>
      </c>
      <c r="K214" s="194"/>
      <c r="L214" s="39"/>
      <c r="M214" s="195" t="s">
        <v>1</v>
      </c>
      <c r="N214" s="196" t="s">
        <v>44</v>
      </c>
      <c r="O214" s="71"/>
      <c r="P214" s="197">
        <f>O214*H214</f>
        <v>0</v>
      </c>
      <c r="Q214" s="197">
        <v>0</v>
      </c>
      <c r="R214" s="197">
        <f>Q214*H214</f>
        <v>0</v>
      </c>
      <c r="S214" s="197">
        <v>0</v>
      </c>
      <c r="T214" s="198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99" t="s">
        <v>140</v>
      </c>
      <c r="AT214" s="199" t="s">
        <v>136</v>
      </c>
      <c r="AU214" s="199" t="s">
        <v>89</v>
      </c>
      <c r="AY214" s="17" t="s">
        <v>134</v>
      </c>
      <c r="BE214" s="200">
        <f>IF(N214="základní",J214,0)</f>
        <v>0</v>
      </c>
      <c r="BF214" s="200">
        <f>IF(N214="snížená",J214,0)</f>
        <v>0</v>
      </c>
      <c r="BG214" s="200">
        <f>IF(N214="zákl. přenesená",J214,0)</f>
        <v>0</v>
      </c>
      <c r="BH214" s="200">
        <f>IF(N214="sníž. přenesená",J214,0)</f>
        <v>0</v>
      </c>
      <c r="BI214" s="200">
        <f>IF(N214="nulová",J214,0)</f>
        <v>0</v>
      </c>
      <c r="BJ214" s="17" t="s">
        <v>87</v>
      </c>
      <c r="BK214" s="200">
        <f>ROUND(I214*H214,2)</f>
        <v>0</v>
      </c>
      <c r="BL214" s="17" t="s">
        <v>140</v>
      </c>
      <c r="BM214" s="199" t="s">
        <v>239</v>
      </c>
    </row>
    <row r="215" spans="1:65" s="12" customFormat="1" ht="22.9" customHeight="1">
      <c r="B215" s="171"/>
      <c r="C215" s="172"/>
      <c r="D215" s="173" t="s">
        <v>78</v>
      </c>
      <c r="E215" s="185" t="s">
        <v>151</v>
      </c>
      <c r="F215" s="185" t="s">
        <v>240</v>
      </c>
      <c r="G215" s="172"/>
      <c r="H215" s="172"/>
      <c r="I215" s="175"/>
      <c r="J215" s="186">
        <f>BK215</f>
        <v>0</v>
      </c>
      <c r="K215" s="172"/>
      <c r="L215" s="177"/>
      <c r="M215" s="178"/>
      <c r="N215" s="179"/>
      <c r="O215" s="179"/>
      <c r="P215" s="180">
        <f>SUM(P216:P250)</f>
        <v>0</v>
      </c>
      <c r="Q215" s="179"/>
      <c r="R215" s="180">
        <f>SUM(R216:R250)</f>
        <v>136.86289072</v>
      </c>
      <c r="S215" s="179"/>
      <c r="T215" s="181">
        <f>SUM(T216:T250)</f>
        <v>3.1777000000000004E-4</v>
      </c>
      <c r="AR215" s="182" t="s">
        <v>87</v>
      </c>
      <c r="AT215" s="183" t="s">
        <v>78</v>
      </c>
      <c r="AU215" s="183" t="s">
        <v>87</v>
      </c>
      <c r="AY215" s="182" t="s">
        <v>134</v>
      </c>
      <c r="BK215" s="184">
        <f>SUM(BK216:BK250)</f>
        <v>0</v>
      </c>
    </row>
    <row r="216" spans="1:65" s="2" customFormat="1" ht="21.75" customHeight="1">
      <c r="A216" s="34"/>
      <c r="B216" s="35"/>
      <c r="C216" s="187" t="s">
        <v>241</v>
      </c>
      <c r="D216" s="187" t="s">
        <v>136</v>
      </c>
      <c r="E216" s="188" t="s">
        <v>242</v>
      </c>
      <c r="F216" s="189" t="s">
        <v>243</v>
      </c>
      <c r="G216" s="190" t="s">
        <v>139</v>
      </c>
      <c r="H216" s="191">
        <v>9.8149999999999995</v>
      </c>
      <c r="I216" s="192"/>
      <c r="J216" s="193">
        <f>ROUND(I216*H216,2)</f>
        <v>0</v>
      </c>
      <c r="K216" s="194"/>
      <c r="L216" s="39"/>
      <c r="M216" s="195" t="s">
        <v>1</v>
      </c>
      <c r="N216" s="196" t="s">
        <v>44</v>
      </c>
      <c r="O216" s="71"/>
      <c r="P216" s="197">
        <f>O216*H216</f>
        <v>0</v>
      </c>
      <c r="Q216" s="197">
        <v>1.7863599999999999</v>
      </c>
      <c r="R216" s="197">
        <f>Q216*H216</f>
        <v>17.533123399999997</v>
      </c>
      <c r="S216" s="197">
        <v>0</v>
      </c>
      <c r="T216" s="198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99" t="s">
        <v>140</v>
      </c>
      <c r="AT216" s="199" t="s">
        <v>136</v>
      </c>
      <c r="AU216" s="199" t="s">
        <v>89</v>
      </c>
      <c r="AY216" s="17" t="s">
        <v>134</v>
      </c>
      <c r="BE216" s="200">
        <f>IF(N216="základní",J216,0)</f>
        <v>0</v>
      </c>
      <c r="BF216" s="200">
        <f>IF(N216="snížená",J216,0)</f>
        <v>0</v>
      </c>
      <c r="BG216" s="200">
        <f>IF(N216="zákl. přenesená",J216,0)</f>
        <v>0</v>
      </c>
      <c r="BH216" s="200">
        <f>IF(N216="sníž. přenesená",J216,0)</f>
        <v>0</v>
      </c>
      <c r="BI216" s="200">
        <f>IF(N216="nulová",J216,0)</f>
        <v>0</v>
      </c>
      <c r="BJ216" s="17" t="s">
        <v>87</v>
      </c>
      <c r="BK216" s="200">
        <f>ROUND(I216*H216,2)</f>
        <v>0</v>
      </c>
      <c r="BL216" s="17" t="s">
        <v>140</v>
      </c>
      <c r="BM216" s="199" t="s">
        <v>244</v>
      </c>
    </row>
    <row r="217" spans="1:65" s="13" customFormat="1" ht="11.25">
      <c r="B217" s="201"/>
      <c r="C217" s="202"/>
      <c r="D217" s="203" t="s">
        <v>142</v>
      </c>
      <c r="E217" s="204" t="s">
        <v>1</v>
      </c>
      <c r="F217" s="205" t="s">
        <v>245</v>
      </c>
      <c r="G217" s="202"/>
      <c r="H217" s="204" t="s">
        <v>1</v>
      </c>
      <c r="I217" s="206"/>
      <c r="J217" s="202"/>
      <c r="K217" s="202"/>
      <c r="L217" s="207"/>
      <c r="M217" s="208"/>
      <c r="N217" s="209"/>
      <c r="O217" s="209"/>
      <c r="P217" s="209"/>
      <c r="Q217" s="209"/>
      <c r="R217" s="209"/>
      <c r="S217" s="209"/>
      <c r="T217" s="210"/>
      <c r="AT217" s="211" t="s">
        <v>142</v>
      </c>
      <c r="AU217" s="211" t="s">
        <v>89</v>
      </c>
      <c r="AV217" s="13" t="s">
        <v>87</v>
      </c>
      <c r="AW217" s="13" t="s">
        <v>33</v>
      </c>
      <c r="AX217" s="13" t="s">
        <v>79</v>
      </c>
      <c r="AY217" s="211" t="s">
        <v>134</v>
      </c>
    </row>
    <row r="218" spans="1:65" s="14" customFormat="1" ht="11.25">
      <c r="B218" s="212"/>
      <c r="C218" s="213"/>
      <c r="D218" s="203" t="s">
        <v>142</v>
      </c>
      <c r="E218" s="214" t="s">
        <v>1</v>
      </c>
      <c r="F218" s="215" t="s">
        <v>246</v>
      </c>
      <c r="G218" s="213"/>
      <c r="H218" s="216">
        <v>10.513999999999999</v>
      </c>
      <c r="I218" s="217"/>
      <c r="J218" s="213"/>
      <c r="K218" s="213"/>
      <c r="L218" s="218"/>
      <c r="M218" s="219"/>
      <c r="N218" s="220"/>
      <c r="O218" s="220"/>
      <c r="P218" s="220"/>
      <c r="Q218" s="220"/>
      <c r="R218" s="220"/>
      <c r="S218" s="220"/>
      <c r="T218" s="221"/>
      <c r="AT218" s="222" t="s">
        <v>142</v>
      </c>
      <c r="AU218" s="222" t="s">
        <v>89</v>
      </c>
      <c r="AV218" s="14" t="s">
        <v>89</v>
      </c>
      <c r="AW218" s="14" t="s">
        <v>33</v>
      </c>
      <c r="AX218" s="14" t="s">
        <v>79</v>
      </c>
      <c r="AY218" s="222" t="s">
        <v>134</v>
      </c>
    </row>
    <row r="219" spans="1:65" s="13" customFormat="1" ht="11.25">
      <c r="B219" s="201"/>
      <c r="C219" s="202"/>
      <c r="D219" s="203" t="s">
        <v>142</v>
      </c>
      <c r="E219" s="204" t="s">
        <v>1</v>
      </c>
      <c r="F219" s="205" t="s">
        <v>247</v>
      </c>
      <c r="G219" s="202"/>
      <c r="H219" s="204" t="s">
        <v>1</v>
      </c>
      <c r="I219" s="206"/>
      <c r="J219" s="202"/>
      <c r="K219" s="202"/>
      <c r="L219" s="207"/>
      <c r="M219" s="208"/>
      <c r="N219" s="209"/>
      <c r="O219" s="209"/>
      <c r="P219" s="209"/>
      <c r="Q219" s="209"/>
      <c r="R219" s="209"/>
      <c r="S219" s="209"/>
      <c r="T219" s="210"/>
      <c r="AT219" s="211" t="s">
        <v>142</v>
      </c>
      <c r="AU219" s="211" t="s">
        <v>89</v>
      </c>
      <c r="AV219" s="13" t="s">
        <v>87</v>
      </c>
      <c r="AW219" s="13" t="s">
        <v>33</v>
      </c>
      <c r="AX219" s="13" t="s">
        <v>79</v>
      </c>
      <c r="AY219" s="211" t="s">
        <v>134</v>
      </c>
    </row>
    <row r="220" spans="1:65" s="14" customFormat="1" ht="11.25">
      <c r="B220" s="212"/>
      <c r="C220" s="213"/>
      <c r="D220" s="203" t="s">
        <v>142</v>
      </c>
      <c r="E220" s="214" t="s">
        <v>1</v>
      </c>
      <c r="F220" s="215" t="s">
        <v>248</v>
      </c>
      <c r="G220" s="213"/>
      <c r="H220" s="216">
        <v>-0.45100000000000001</v>
      </c>
      <c r="I220" s="217"/>
      <c r="J220" s="213"/>
      <c r="K220" s="213"/>
      <c r="L220" s="218"/>
      <c r="M220" s="219"/>
      <c r="N220" s="220"/>
      <c r="O220" s="220"/>
      <c r="P220" s="220"/>
      <c r="Q220" s="220"/>
      <c r="R220" s="220"/>
      <c r="S220" s="220"/>
      <c r="T220" s="221"/>
      <c r="AT220" s="222" t="s">
        <v>142</v>
      </c>
      <c r="AU220" s="222" t="s">
        <v>89</v>
      </c>
      <c r="AV220" s="14" t="s">
        <v>89</v>
      </c>
      <c r="AW220" s="14" t="s">
        <v>33</v>
      </c>
      <c r="AX220" s="14" t="s">
        <v>79</v>
      </c>
      <c r="AY220" s="222" t="s">
        <v>134</v>
      </c>
    </row>
    <row r="221" spans="1:65" s="14" customFormat="1" ht="11.25">
      <c r="B221" s="212"/>
      <c r="C221" s="213"/>
      <c r="D221" s="203" t="s">
        <v>142</v>
      </c>
      <c r="E221" s="214" t="s">
        <v>1</v>
      </c>
      <c r="F221" s="215" t="s">
        <v>249</v>
      </c>
      <c r="G221" s="213"/>
      <c r="H221" s="216">
        <v>-0.248</v>
      </c>
      <c r="I221" s="217"/>
      <c r="J221" s="213"/>
      <c r="K221" s="213"/>
      <c r="L221" s="218"/>
      <c r="M221" s="219"/>
      <c r="N221" s="220"/>
      <c r="O221" s="220"/>
      <c r="P221" s="220"/>
      <c r="Q221" s="220"/>
      <c r="R221" s="220"/>
      <c r="S221" s="220"/>
      <c r="T221" s="221"/>
      <c r="AT221" s="222" t="s">
        <v>142</v>
      </c>
      <c r="AU221" s="222" t="s">
        <v>89</v>
      </c>
      <c r="AV221" s="14" t="s">
        <v>89</v>
      </c>
      <c r="AW221" s="14" t="s">
        <v>33</v>
      </c>
      <c r="AX221" s="14" t="s">
        <v>79</v>
      </c>
      <c r="AY221" s="222" t="s">
        <v>134</v>
      </c>
    </row>
    <row r="222" spans="1:65" s="15" customFormat="1" ht="11.25">
      <c r="B222" s="223"/>
      <c r="C222" s="224"/>
      <c r="D222" s="203" t="s">
        <v>142</v>
      </c>
      <c r="E222" s="225" t="s">
        <v>1</v>
      </c>
      <c r="F222" s="226" t="s">
        <v>145</v>
      </c>
      <c r="G222" s="224"/>
      <c r="H222" s="227">
        <v>9.8149999999999995</v>
      </c>
      <c r="I222" s="228"/>
      <c r="J222" s="224"/>
      <c r="K222" s="224"/>
      <c r="L222" s="229"/>
      <c r="M222" s="230"/>
      <c r="N222" s="231"/>
      <c r="O222" s="231"/>
      <c r="P222" s="231"/>
      <c r="Q222" s="231"/>
      <c r="R222" s="231"/>
      <c r="S222" s="231"/>
      <c r="T222" s="232"/>
      <c r="AT222" s="233" t="s">
        <v>142</v>
      </c>
      <c r="AU222" s="233" t="s">
        <v>89</v>
      </c>
      <c r="AV222" s="15" t="s">
        <v>140</v>
      </c>
      <c r="AW222" s="15" t="s">
        <v>33</v>
      </c>
      <c r="AX222" s="15" t="s">
        <v>87</v>
      </c>
      <c r="AY222" s="233" t="s">
        <v>134</v>
      </c>
    </row>
    <row r="223" spans="1:65" s="2" customFormat="1" ht="21.75" customHeight="1">
      <c r="A223" s="34"/>
      <c r="B223" s="35"/>
      <c r="C223" s="187" t="s">
        <v>250</v>
      </c>
      <c r="D223" s="187" t="s">
        <v>136</v>
      </c>
      <c r="E223" s="188" t="s">
        <v>251</v>
      </c>
      <c r="F223" s="189" t="s">
        <v>252</v>
      </c>
      <c r="G223" s="190" t="s">
        <v>139</v>
      </c>
      <c r="H223" s="191">
        <v>60.686</v>
      </c>
      <c r="I223" s="192"/>
      <c r="J223" s="193">
        <f>ROUND(I223*H223,2)</f>
        <v>0</v>
      </c>
      <c r="K223" s="194"/>
      <c r="L223" s="39"/>
      <c r="M223" s="195" t="s">
        <v>1</v>
      </c>
      <c r="N223" s="196" t="s">
        <v>44</v>
      </c>
      <c r="O223" s="71"/>
      <c r="P223" s="197">
        <f>O223*H223</f>
        <v>0</v>
      </c>
      <c r="Q223" s="197">
        <v>1.7863599999999999</v>
      </c>
      <c r="R223" s="197">
        <f>Q223*H223</f>
        <v>108.40704296</v>
      </c>
      <c r="S223" s="197">
        <v>0</v>
      </c>
      <c r="T223" s="198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199" t="s">
        <v>140</v>
      </c>
      <c r="AT223" s="199" t="s">
        <v>136</v>
      </c>
      <c r="AU223" s="199" t="s">
        <v>89</v>
      </c>
      <c r="AY223" s="17" t="s">
        <v>134</v>
      </c>
      <c r="BE223" s="200">
        <f>IF(N223="základní",J223,0)</f>
        <v>0</v>
      </c>
      <c r="BF223" s="200">
        <f>IF(N223="snížená",J223,0)</f>
        <v>0</v>
      </c>
      <c r="BG223" s="200">
        <f>IF(N223="zákl. přenesená",J223,0)</f>
        <v>0</v>
      </c>
      <c r="BH223" s="200">
        <f>IF(N223="sníž. přenesená",J223,0)</f>
        <v>0</v>
      </c>
      <c r="BI223" s="200">
        <f>IF(N223="nulová",J223,0)</f>
        <v>0</v>
      </c>
      <c r="BJ223" s="17" t="s">
        <v>87</v>
      </c>
      <c r="BK223" s="200">
        <f>ROUND(I223*H223,2)</f>
        <v>0</v>
      </c>
      <c r="BL223" s="17" t="s">
        <v>140</v>
      </c>
      <c r="BM223" s="199" t="s">
        <v>253</v>
      </c>
    </row>
    <row r="224" spans="1:65" s="13" customFormat="1" ht="11.25">
      <c r="B224" s="201"/>
      <c r="C224" s="202"/>
      <c r="D224" s="203" t="s">
        <v>142</v>
      </c>
      <c r="E224" s="204" t="s">
        <v>1</v>
      </c>
      <c r="F224" s="205" t="s">
        <v>254</v>
      </c>
      <c r="G224" s="202"/>
      <c r="H224" s="204" t="s">
        <v>1</v>
      </c>
      <c r="I224" s="206"/>
      <c r="J224" s="202"/>
      <c r="K224" s="202"/>
      <c r="L224" s="207"/>
      <c r="M224" s="208"/>
      <c r="N224" s="209"/>
      <c r="O224" s="209"/>
      <c r="P224" s="209"/>
      <c r="Q224" s="209"/>
      <c r="R224" s="209"/>
      <c r="S224" s="209"/>
      <c r="T224" s="210"/>
      <c r="AT224" s="211" t="s">
        <v>142</v>
      </c>
      <c r="AU224" s="211" t="s">
        <v>89</v>
      </c>
      <c r="AV224" s="13" t="s">
        <v>87</v>
      </c>
      <c r="AW224" s="13" t="s">
        <v>33</v>
      </c>
      <c r="AX224" s="13" t="s">
        <v>79</v>
      </c>
      <c r="AY224" s="211" t="s">
        <v>134</v>
      </c>
    </row>
    <row r="225" spans="1:65" s="14" customFormat="1" ht="11.25">
      <c r="B225" s="212"/>
      <c r="C225" s="213"/>
      <c r="D225" s="203" t="s">
        <v>142</v>
      </c>
      <c r="E225" s="214" t="s">
        <v>1</v>
      </c>
      <c r="F225" s="215" t="s">
        <v>255</v>
      </c>
      <c r="G225" s="213"/>
      <c r="H225" s="216">
        <v>28.253</v>
      </c>
      <c r="I225" s="217"/>
      <c r="J225" s="213"/>
      <c r="K225" s="213"/>
      <c r="L225" s="218"/>
      <c r="M225" s="219"/>
      <c r="N225" s="220"/>
      <c r="O225" s="220"/>
      <c r="P225" s="220"/>
      <c r="Q225" s="220"/>
      <c r="R225" s="220"/>
      <c r="S225" s="220"/>
      <c r="T225" s="221"/>
      <c r="AT225" s="222" t="s">
        <v>142</v>
      </c>
      <c r="AU225" s="222" t="s">
        <v>89</v>
      </c>
      <c r="AV225" s="14" t="s">
        <v>89</v>
      </c>
      <c r="AW225" s="14" t="s">
        <v>33</v>
      </c>
      <c r="AX225" s="14" t="s">
        <v>79</v>
      </c>
      <c r="AY225" s="222" t="s">
        <v>134</v>
      </c>
    </row>
    <row r="226" spans="1:65" s="14" customFormat="1" ht="11.25">
      <c r="B226" s="212"/>
      <c r="C226" s="213"/>
      <c r="D226" s="203" t="s">
        <v>142</v>
      </c>
      <c r="E226" s="214" t="s">
        <v>1</v>
      </c>
      <c r="F226" s="215" t="s">
        <v>256</v>
      </c>
      <c r="G226" s="213"/>
      <c r="H226" s="216">
        <v>16.952000000000002</v>
      </c>
      <c r="I226" s="217"/>
      <c r="J226" s="213"/>
      <c r="K226" s="213"/>
      <c r="L226" s="218"/>
      <c r="M226" s="219"/>
      <c r="N226" s="220"/>
      <c r="O226" s="220"/>
      <c r="P226" s="220"/>
      <c r="Q226" s="220"/>
      <c r="R226" s="220"/>
      <c r="S226" s="220"/>
      <c r="T226" s="221"/>
      <c r="AT226" s="222" t="s">
        <v>142</v>
      </c>
      <c r="AU226" s="222" t="s">
        <v>89</v>
      </c>
      <c r="AV226" s="14" t="s">
        <v>89</v>
      </c>
      <c r="AW226" s="14" t="s">
        <v>33</v>
      </c>
      <c r="AX226" s="14" t="s">
        <v>79</v>
      </c>
      <c r="AY226" s="222" t="s">
        <v>134</v>
      </c>
    </row>
    <row r="227" spans="1:65" s="14" customFormat="1" ht="11.25">
      <c r="B227" s="212"/>
      <c r="C227" s="213"/>
      <c r="D227" s="203" t="s">
        <v>142</v>
      </c>
      <c r="E227" s="214" t="s">
        <v>1</v>
      </c>
      <c r="F227" s="215" t="s">
        <v>257</v>
      </c>
      <c r="G227" s="213"/>
      <c r="H227" s="216">
        <v>15.481</v>
      </c>
      <c r="I227" s="217"/>
      <c r="J227" s="213"/>
      <c r="K227" s="213"/>
      <c r="L227" s="218"/>
      <c r="M227" s="219"/>
      <c r="N227" s="220"/>
      <c r="O227" s="220"/>
      <c r="P227" s="220"/>
      <c r="Q227" s="220"/>
      <c r="R227" s="220"/>
      <c r="S227" s="220"/>
      <c r="T227" s="221"/>
      <c r="AT227" s="222" t="s">
        <v>142</v>
      </c>
      <c r="AU227" s="222" t="s">
        <v>89</v>
      </c>
      <c r="AV227" s="14" t="s">
        <v>89</v>
      </c>
      <c r="AW227" s="14" t="s">
        <v>33</v>
      </c>
      <c r="AX227" s="14" t="s">
        <v>79</v>
      </c>
      <c r="AY227" s="222" t="s">
        <v>134</v>
      </c>
    </row>
    <row r="228" spans="1:65" s="15" customFormat="1" ht="11.25">
      <c r="B228" s="223"/>
      <c r="C228" s="224"/>
      <c r="D228" s="203" t="s">
        <v>142</v>
      </c>
      <c r="E228" s="225" t="s">
        <v>1</v>
      </c>
      <c r="F228" s="226" t="s">
        <v>145</v>
      </c>
      <c r="G228" s="224"/>
      <c r="H228" s="227">
        <v>60.686</v>
      </c>
      <c r="I228" s="228"/>
      <c r="J228" s="224"/>
      <c r="K228" s="224"/>
      <c r="L228" s="229"/>
      <c r="M228" s="230"/>
      <c r="N228" s="231"/>
      <c r="O228" s="231"/>
      <c r="P228" s="231"/>
      <c r="Q228" s="231"/>
      <c r="R228" s="231"/>
      <c r="S228" s="231"/>
      <c r="T228" s="232"/>
      <c r="AT228" s="233" t="s">
        <v>142</v>
      </c>
      <c r="AU228" s="233" t="s">
        <v>89</v>
      </c>
      <c r="AV228" s="15" t="s">
        <v>140</v>
      </c>
      <c r="AW228" s="15" t="s">
        <v>33</v>
      </c>
      <c r="AX228" s="15" t="s">
        <v>87</v>
      </c>
      <c r="AY228" s="233" t="s">
        <v>134</v>
      </c>
    </row>
    <row r="229" spans="1:65" s="2" customFormat="1" ht="21.75" customHeight="1">
      <c r="A229" s="34"/>
      <c r="B229" s="35"/>
      <c r="C229" s="187" t="s">
        <v>258</v>
      </c>
      <c r="D229" s="187" t="s">
        <v>136</v>
      </c>
      <c r="E229" s="188" t="s">
        <v>259</v>
      </c>
      <c r="F229" s="189" t="s">
        <v>260</v>
      </c>
      <c r="G229" s="190" t="s">
        <v>139</v>
      </c>
      <c r="H229" s="191">
        <v>4.9550000000000001</v>
      </c>
      <c r="I229" s="192"/>
      <c r="J229" s="193">
        <f>ROUND(I229*H229,2)</f>
        <v>0</v>
      </c>
      <c r="K229" s="194"/>
      <c r="L229" s="39"/>
      <c r="M229" s="195" t="s">
        <v>1</v>
      </c>
      <c r="N229" s="196" t="s">
        <v>44</v>
      </c>
      <c r="O229" s="71"/>
      <c r="P229" s="197">
        <f>O229*H229</f>
        <v>0</v>
      </c>
      <c r="Q229" s="197">
        <v>2.0608599999999999</v>
      </c>
      <c r="R229" s="197">
        <f>Q229*H229</f>
        <v>10.2115613</v>
      </c>
      <c r="S229" s="197">
        <v>0</v>
      </c>
      <c r="T229" s="198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99" t="s">
        <v>140</v>
      </c>
      <c r="AT229" s="199" t="s">
        <v>136</v>
      </c>
      <c r="AU229" s="199" t="s">
        <v>89</v>
      </c>
      <c r="AY229" s="17" t="s">
        <v>134</v>
      </c>
      <c r="BE229" s="200">
        <f>IF(N229="základní",J229,0)</f>
        <v>0</v>
      </c>
      <c r="BF229" s="200">
        <f>IF(N229="snížená",J229,0)</f>
        <v>0</v>
      </c>
      <c r="BG229" s="200">
        <f>IF(N229="zákl. přenesená",J229,0)</f>
        <v>0</v>
      </c>
      <c r="BH229" s="200">
        <f>IF(N229="sníž. přenesená",J229,0)</f>
        <v>0</v>
      </c>
      <c r="BI229" s="200">
        <f>IF(N229="nulová",J229,0)</f>
        <v>0</v>
      </c>
      <c r="BJ229" s="17" t="s">
        <v>87</v>
      </c>
      <c r="BK229" s="200">
        <f>ROUND(I229*H229,2)</f>
        <v>0</v>
      </c>
      <c r="BL229" s="17" t="s">
        <v>140</v>
      </c>
      <c r="BM229" s="199" t="s">
        <v>261</v>
      </c>
    </row>
    <row r="230" spans="1:65" s="13" customFormat="1" ht="11.25">
      <c r="B230" s="201"/>
      <c r="C230" s="202"/>
      <c r="D230" s="203" t="s">
        <v>142</v>
      </c>
      <c r="E230" s="204" t="s">
        <v>1</v>
      </c>
      <c r="F230" s="205" t="s">
        <v>262</v>
      </c>
      <c r="G230" s="202"/>
      <c r="H230" s="204" t="s">
        <v>1</v>
      </c>
      <c r="I230" s="206"/>
      <c r="J230" s="202"/>
      <c r="K230" s="202"/>
      <c r="L230" s="207"/>
      <c r="M230" s="208"/>
      <c r="N230" s="209"/>
      <c r="O230" s="209"/>
      <c r="P230" s="209"/>
      <c r="Q230" s="209"/>
      <c r="R230" s="209"/>
      <c r="S230" s="209"/>
      <c r="T230" s="210"/>
      <c r="AT230" s="211" t="s">
        <v>142</v>
      </c>
      <c r="AU230" s="211" t="s">
        <v>89</v>
      </c>
      <c r="AV230" s="13" t="s">
        <v>87</v>
      </c>
      <c r="AW230" s="13" t="s">
        <v>33</v>
      </c>
      <c r="AX230" s="13" t="s">
        <v>79</v>
      </c>
      <c r="AY230" s="211" t="s">
        <v>134</v>
      </c>
    </row>
    <row r="231" spans="1:65" s="14" customFormat="1" ht="11.25">
      <c r="B231" s="212"/>
      <c r="C231" s="213"/>
      <c r="D231" s="203" t="s">
        <v>142</v>
      </c>
      <c r="E231" s="214" t="s">
        <v>1</v>
      </c>
      <c r="F231" s="215" t="s">
        <v>263</v>
      </c>
      <c r="G231" s="213"/>
      <c r="H231" s="216">
        <v>2.7570000000000001</v>
      </c>
      <c r="I231" s="217"/>
      <c r="J231" s="213"/>
      <c r="K231" s="213"/>
      <c r="L231" s="218"/>
      <c r="M231" s="219"/>
      <c r="N231" s="220"/>
      <c r="O231" s="220"/>
      <c r="P231" s="220"/>
      <c r="Q231" s="220"/>
      <c r="R231" s="220"/>
      <c r="S231" s="220"/>
      <c r="T231" s="221"/>
      <c r="AT231" s="222" t="s">
        <v>142</v>
      </c>
      <c r="AU231" s="222" t="s">
        <v>89</v>
      </c>
      <c r="AV231" s="14" t="s">
        <v>89</v>
      </c>
      <c r="AW231" s="14" t="s">
        <v>33</v>
      </c>
      <c r="AX231" s="14" t="s">
        <v>79</v>
      </c>
      <c r="AY231" s="222" t="s">
        <v>134</v>
      </c>
    </row>
    <row r="232" spans="1:65" s="13" customFormat="1" ht="11.25">
      <c r="B232" s="201"/>
      <c r="C232" s="202"/>
      <c r="D232" s="203" t="s">
        <v>142</v>
      </c>
      <c r="E232" s="204" t="s">
        <v>1</v>
      </c>
      <c r="F232" s="205" t="s">
        <v>264</v>
      </c>
      <c r="G232" s="202"/>
      <c r="H232" s="204" t="s">
        <v>1</v>
      </c>
      <c r="I232" s="206"/>
      <c r="J232" s="202"/>
      <c r="K232" s="202"/>
      <c r="L232" s="207"/>
      <c r="M232" s="208"/>
      <c r="N232" s="209"/>
      <c r="O232" s="209"/>
      <c r="P232" s="209"/>
      <c r="Q232" s="209"/>
      <c r="R232" s="209"/>
      <c r="S232" s="209"/>
      <c r="T232" s="210"/>
      <c r="AT232" s="211" t="s">
        <v>142</v>
      </c>
      <c r="AU232" s="211" t="s">
        <v>89</v>
      </c>
      <c r="AV232" s="13" t="s">
        <v>87</v>
      </c>
      <c r="AW232" s="13" t="s">
        <v>33</v>
      </c>
      <c r="AX232" s="13" t="s">
        <v>79</v>
      </c>
      <c r="AY232" s="211" t="s">
        <v>134</v>
      </c>
    </row>
    <row r="233" spans="1:65" s="14" customFormat="1" ht="11.25">
      <c r="B233" s="212"/>
      <c r="C233" s="213"/>
      <c r="D233" s="203" t="s">
        <v>142</v>
      </c>
      <c r="E233" s="214" t="s">
        <v>1</v>
      </c>
      <c r="F233" s="215" t="s">
        <v>265</v>
      </c>
      <c r="G233" s="213"/>
      <c r="H233" s="216">
        <v>1.718</v>
      </c>
      <c r="I233" s="217"/>
      <c r="J233" s="213"/>
      <c r="K233" s="213"/>
      <c r="L233" s="218"/>
      <c r="M233" s="219"/>
      <c r="N233" s="220"/>
      <c r="O233" s="220"/>
      <c r="P233" s="220"/>
      <c r="Q233" s="220"/>
      <c r="R233" s="220"/>
      <c r="S233" s="220"/>
      <c r="T233" s="221"/>
      <c r="AT233" s="222" t="s">
        <v>142</v>
      </c>
      <c r="AU233" s="222" t="s">
        <v>89</v>
      </c>
      <c r="AV233" s="14" t="s">
        <v>89</v>
      </c>
      <c r="AW233" s="14" t="s">
        <v>33</v>
      </c>
      <c r="AX233" s="14" t="s">
        <v>79</v>
      </c>
      <c r="AY233" s="222" t="s">
        <v>134</v>
      </c>
    </row>
    <row r="234" spans="1:65" s="13" customFormat="1" ht="11.25">
      <c r="B234" s="201"/>
      <c r="C234" s="202"/>
      <c r="D234" s="203" t="s">
        <v>142</v>
      </c>
      <c r="E234" s="204" t="s">
        <v>1</v>
      </c>
      <c r="F234" s="205" t="s">
        <v>266</v>
      </c>
      <c r="G234" s="202"/>
      <c r="H234" s="204" t="s">
        <v>1</v>
      </c>
      <c r="I234" s="206"/>
      <c r="J234" s="202"/>
      <c r="K234" s="202"/>
      <c r="L234" s="207"/>
      <c r="M234" s="208"/>
      <c r="N234" s="209"/>
      <c r="O234" s="209"/>
      <c r="P234" s="209"/>
      <c r="Q234" s="209"/>
      <c r="R234" s="209"/>
      <c r="S234" s="209"/>
      <c r="T234" s="210"/>
      <c r="AT234" s="211" t="s">
        <v>142</v>
      </c>
      <c r="AU234" s="211" t="s">
        <v>89</v>
      </c>
      <c r="AV234" s="13" t="s">
        <v>87</v>
      </c>
      <c r="AW234" s="13" t="s">
        <v>33</v>
      </c>
      <c r="AX234" s="13" t="s">
        <v>79</v>
      </c>
      <c r="AY234" s="211" t="s">
        <v>134</v>
      </c>
    </row>
    <row r="235" spans="1:65" s="14" customFormat="1" ht="11.25">
      <c r="B235" s="212"/>
      <c r="C235" s="213"/>
      <c r="D235" s="203" t="s">
        <v>142</v>
      </c>
      <c r="E235" s="214" t="s">
        <v>1</v>
      </c>
      <c r="F235" s="215" t="s">
        <v>267</v>
      </c>
      <c r="G235" s="213"/>
      <c r="H235" s="216">
        <v>0.48</v>
      </c>
      <c r="I235" s="217"/>
      <c r="J235" s="213"/>
      <c r="K235" s="213"/>
      <c r="L235" s="218"/>
      <c r="M235" s="219"/>
      <c r="N235" s="220"/>
      <c r="O235" s="220"/>
      <c r="P235" s="220"/>
      <c r="Q235" s="220"/>
      <c r="R235" s="220"/>
      <c r="S235" s="220"/>
      <c r="T235" s="221"/>
      <c r="AT235" s="222" t="s">
        <v>142</v>
      </c>
      <c r="AU235" s="222" t="s">
        <v>89</v>
      </c>
      <c r="AV235" s="14" t="s">
        <v>89</v>
      </c>
      <c r="AW235" s="14" t="s">
        <v>33</v>
      </c>
      <c r="AX235" s="14" t="s">
        <v>79</v>
      </c>
      <c r="AY235" s="222" t="s">
        <v>134</v>
      </c>
    </row>
    <row r="236" spans="1:65" s="15" customFormat="1" ht="11.25">
      <c r="B236" s="223"/>
      <c r="C236" s="224"/>
      <c r="D236" s="203" t="s">
        <v>142</v>
      </c>
      <c r="E236" s="225" t="s">
        <v>1</v>
      </c>
      <c r="F236" s="226" t="s">
        <v>145</v>
      </c>
      <c r="G236" s="224"/>
      <c r="H236" s="227">
        <v>4.9550000000000001</v>
      </c>
      <c r="I236" s="228"/>
      <c r="J236" s="224"/>
      <c r="K236" s="224"/>
      <c r="L236" s="229"/>
      <c r="M236" s="230"/>
      <c r="N236" s="231"/>
      <c r="O236" s="231"/>
      <c r="P236" s="231"/>
      <c r="Q236" s="231"/>
      <c r="R236" s="231"/>
      <c r="S236" s="231"/>
      <c r="T236" s="232"/>
      <c r="AT236" s="233" t="s">
        <v>142</v>
      </c>
      <c r="AU236" s="233" t="s">
        <v>89</v>
      </c>
      <c r="AV236" s="15" t="s">
        <v>140</v>
      </c>
      <c r="AW236" s="15" t="s">
        <v>33</v>
      </c>
      <c r="AX236" s="15" t="s">
        <v>87</v>
      </c>
      <c r="AY236" s="233" t="s">
        <v>134</v>
      </c>
    </row>
    <row r="237" spans="1:65" s="2" customFormat="1" ht="21.75" customHeight="1">
      <c r="A237" s="34"/>
      <c r="B237" s="35"/>
      <c r="C237" s="187" t="s">
        <v>268</v>
      </c>
      <c r="D237" s="187" t="s">
        <v>136</v>
      </c>
      <c r="E237" s="188" t="s">
        <v>269</v>
      </c>
      <c r="F237" s="189" t="s">
        <v>270</v>
      </c>
      <c r="G237" s="190" t="s">
        <v>271</v>
      </c>
      <c r="H237" s="191">
        <v>12</v>
      </c>
      <c r="I237" s="192"/>
      <c r="J237" s="193">
        <f>ROUND(I237*H237,2)</f>
        <v>0</v>
      </c>
      <c r="K237" s="194"/>
      <c r="L237" s="39"/>
      <c r="M237" s="195" t="s">
        <v>1</v>
      </c>
      <c r="N237" s="196" t="s">
        <v>44</v>
      </c>
      <c r="O237" s="71"/>
      <c r="P237" s="197">
        <f>O237*H237</f>
        <v>0</v>
      </c>
      <c r="Q237" s="197">
        <v>5.4550000000000001E-2</v>
      </c>
      <c r="R237" s="197">
        <f>Q237*H237</f>
        <v>0.65460000000000007</v>
      </c>
      <c r="S237" s="197">
        <v>0</v>
      </c>
      <c r="T237" s="198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199" t="s">
        <v>140</v>
      </c>
      <c r="AT237" s="199" t="s">
        <v>136</v>
      </c>
      <c r="AU237" s="199" t="s">
        <v>89</v>
      </c>
      <c r="AY237" s="17" t="s">
        <v>134</v>
      </c>
      <c r="BE237" s="200">
        <f>IF(N237="základní",J237,0)</f>
        <v>0</v>
      </c>
      <c r="BF237" s="200">
        <f>IF(N237="snížená",J237,0)</f>
        <v>0</v>
      </c>
      <c r="BG237" s="200">
        <f>IF(N237="zákl. přenesená",J237,0)</f>
        <v>0</v>
      </c>
      <c r="BH237" s="200">
        <f>IF(N237="sníž. přenesená",J237,0)</f>
        <v>0</v>
      </c>
      <c r="BI237" s="200">
        <f>IF(N237="nulová",J237,0)</f>
        <v>0</v>
      </c>
      <c r="BJ237" s="17" t="s">
        <v>87</v>
      </c>
      <c r="BK237" s="200">
        <f>ROUND(I237*H237,2)</f>
        <v>0</v>
      </c>
      <c r="BL237" s="17" t="s">
        <v>140</v>
      </c>
      <c r="BM237" s="199" t="s">
        <v>272</v>
      </c>
    </row>
    <row r="238" spans="1:65" s="13" customFormat="1" ht="11.25">
      <c r="B238" s="201"/>
      <c r="C238" s="202"/>
      <c r="D238" s="203" t="s">
        <v>142</v>
      </c>
      <c r="E238" s="204" t="s">
        <v>1</v>
      </c>
      <c r="F238" s="205" t="s">
        <v>273</v>
      </c>
      <c r="G238" s="202"/>
      <c r="H238" s="204" t="s">
        <v>1</v>
      </c>
      <c r="I238" s="206"/>
      <c r="J238" s="202"/>
      <c r="K238" s="202"/>
      <c r="L238" s="207"/>
      <c r="M238" s="208"/>
      <c r="N238" s="209"/>
      <c r="O238" s="209"/>
      <c r="P238" s="209"/>
      <c r="Q238" s="209"/>
      <c r="R238" s="209"/>
      <c r="S238" s="209"/>
      <c r="T238" s="210"/>
      <c r="AT238" s="211" t="s">
        <v>142</v>
      </c>
      <c r="AU238" s="211" t="s">
        <v>89</v>
      </c>
      <c r="AV238" s="13" t="s">
        <v>87</v>
      </c>
      <c r="AW238" s="13" t="s">
        <v>33</v>
      </c>
      <c r="AX238" s="13" t="s">
        <v>79</v>
      </c>
      <c r="AY238" s="211" t="s">
        <v>134</v>
      </c>
    </row>
    <row r="239" spans="1:65" s="14" customFormat="1" ht="11.25">
      <c r="B239" s="212"/>
      <c r="C239" s="213"/>
      <c r="D239" s="203" t="s">
        <v>142</v>
      </c>
      <c r="E239" s="214" t="s">
        <v>1</v>
      </c>
      <c r="F239" s="215" t="s">
        <v>222</v>
      </c>
      <c r="G239" s="213"/>
      <c r="H239" s="216">
        <v>12</v>
      </c>
      <c r="I239" s="217"/>
      <c r="J239" s="213"/>
      <c r="K239" s="213"/>
      <c r="L239" s="218"/>
      <c r="M239" s="219"/>
      <c r="N239" s="220"/>
      <c r="O239" s="220"/>
      <c r="P239" s="220"/>
      <c r="Q239" s="220"/>
      <c r="R239" s="220"/>
      <c r="S239" s="220"/>
      <c r="T239" s="221"/>
      <c r="AT239" s="222" t="s">
        <v>142</v>
      </c>
      <c r="AU239" s="222" t="s">
        <v>89</v>
      </c>
      <c r="AV239" s="14" t="s">
        <v>89</v>
      </c>
      <c r="AW239" s="14" t="s">
        <v>33</v>
      </c>
      <c r="AX239" s="14" t="s">
        <v>79</v>
      </c>
      <c r="AY239" s="222" t="s">
        <v>134</v>
      </c>
    </row>
    <row r="240" spans="1:65" s="15" customFormat="1" ht="11.25">
      <c r="B240" s="223"/>
      <c r="C240" s="224"/>
      <c r="D240" s="203" t="s">
        <v>142</v>
      </c>
      <c r="E240" s="225" t="s">
        <v>1</v>
      </c>
      <c r="F240" s="226" t="s">
        <v>145</v>
      </c>
      <c r="G240" s="224"/>
      <c r="H240" s="227">
        <v>12</v>
      </c>
      <c r="I240" s="228"/>
      <c r="J240" s="224"/>
      <c r="K240" s="224"/>
      <c r="L240" s="229"/>
      <c r="M240" s="230"/>
      <c r="N240" s="231"/>
      <c r="O240" s="231"/>
      <c r="P240" s="231"/>
      <c r="Q240" s="231"/>
      <c r="R240" s="231"/>
      <c r="S240" s="231"/>
      <c r="T240" s="232"/>
      <c r="AT240" s="233" t="s">
        <v>142</v>
      </c>
      <c r="AU240" s="233" t="s">
        <v>89</v>
      </c>
      <c r="AV240" s="15" t="s">
        <v>140</v>
      </c>
      <c r="AW240" s="15" t="s">
        <v>33</v>
      </c>
      <c r="AX240" s="15" t="s">
        <v>87</v>
      </c>
      <c r="AY240" s="233" t="s">
        <v>134</v>
      </c>
    </row>
    <row r="241" spans="1:65" s="2" customFormat="1" ht="33" customHeight="1">
      <c r="A241" s="34"/>
      <c r="B241" s="35"/>
      <c r="C241" s="187" t="s">
        <v>274</v>
      </c>
      <c r="D241" s="187" t="s">
        <v>136</v>
      </c>
      <c r="E241" s="188" t="s">
        <v>275</v>
      </c>
      <c r="F241" s="189" t="s">
        <v>276</v>
      </c>
      <c r="G241" s="190" t="s">
        <v>175</v>
      </c>
      <c r="H241" s="191">
        <v>31.777000000000001</v>
      </c>
      <c r="I241" s="192"/>
      <c r="J241" s="193">
        <f>ROUND(I241*H241,2)</f>
        <v>0</v>
      </c>
      <c r="K241" s="194"/>
      <c r="L241" s="39"/>
      <c r="M241" s="195" t="s">
        <v>1</v>
      </c>
      <c r="N241" s="196" t="s">
        <v>44</v>
      </c>
      <c r="O241" s="71"/>
      <c r="P241" s="197">
        <f>O241*H241</f>
        <v>0</v>
      </c>
      <c r="Q241" s="197">
        <v>1.7799999999999999E-3</v>
      </c>
      <c r="R241" s="197">
        <f>Q241*H241</f>
        <v>5.6563059999999998E-2</v>
      </c>
      <c r="S241" s="197">
        <v>1.0000000000000001E-5</v>
      </c>
      <c r="T241" s="198">
        <f>S241*H241</f>
        <v>3.1777000000000004E-4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99" t="s">
        <v>140</v>
      </c>
      <c r="AT241" s="199" t="s">
        <v>136</v>
      </c>
      <c r="AU241" s="199" t="s">
        <v>89</v>
      </c>
      <c r="AY241" s="17" t="s">
        <v>134</v>
      </c>
      <c r="BE241" s="200">
        <f>IF(N241="základní",J241,0)</f>
        <v>0</v>
      </c>
      <c r="BF241" s="200">
        <f>IF(N241="snížená",J241,0)</f>
        <v>0</v>
      </c>
      <c r="BG241" s="200">
        <f>IF(N241="zákl. přenesená",J241,0)</f>
        <v>0</v>
      </c>
      <c r="BH241" s="200">
        <f>IF(N241="sníž. přenesená",J241,0)</f>
        <v>0</v>
      </c>
      <c r="BI241" s="200">
        <f>IF(N241="nulová",J241,0)</f>
        <v>0</v>
      </c>
      <c r="BJ241" s="17" t="s">
        <v>87</v>
      </c>
      <c r="BK241" s="200">
        <f>ROUND(I241*H241,2)</f>
        <v>0</v>
      </c>
      <c r="BL241" s="17" t="s">
        <v>140</v>
      </c>
      <c r="BM241" s="199" t="s">
        <v>277</v>
      </c>
    </row>
    <row r="242" spans="1:65" s="13" customFormat="1" ht="11.25">
      <c r="B242" s="201"/>
      <c r="C242" s="202"/>
      <c r="D242" s="203" t="s">
        <v>142</v>
      </c>
      <c r="E242" s="204" t="s">
        <v>1</v>
      </c>
      <c r="F242" s="205" t="s">
        <v>278</v>
      </c>
      <c r="G242" s="202"/>
      <c r="H242" s="204" t="s">
        <v>1</v>
      </c>
      <c r="I242" s="206"/>
      <c r="J242" s="202"/>
      <c r="K242" s="202"/>
      <c r="L242" s="207"/>
      <c r="M242" s="208"/>
      <c r="N242" s="209"/>
      <c r="O242" s="209"/>
      <c r="P242" s="209"/>
      <c r="Q242" s="209"/>
      <c r="R242" s="209"/>
      <c r="S242" s="209"/>
      <c r="T242" s="210"/>
      <c r="AT242" s="211" t="s">
        <v>142</v>
      </c>
      <c r="AU242" s="211" t="s">
        <v>89</v>
      </c>
      <c r="AV242" s="13" t="s">
        <v>87</v>
      </c>
      <c r="AW242" s="13" t="s">
        <v>33</v>
      </c>
      <c r="AX242" s="13" t="s">
        <v>79</v>
      </c>
      <c r="AY242" s="211" t="s">
        <v>134</v>
      </c>
    </row>
    <row r="243" spans="1:65" s="14" customFormat="1" ht="11.25">
      <c r="B243" s="212"/>
      <c r="C243" s="213"/>
      <c r="D243" s="203" t="s">
        <v>142</v>
      </c>
      <c r="E243" s="214" t="s">
        <v>1</v>
      </c>
      <c r="F243" s="215" t="s">
        <v>279</v>
      </c>
      <c r="G243" s="213"/>
      <c r="H243" s="216">
        <v>11.526999999999999</v>
      </c>
      <c r="I243" s="217"/>
      <c r="J243" s="213"/>
      <c r="K243" s="213"/>
      <c r="L243" s="218"/>
      <c r="M243" s="219"/>
      <c r="N243" s="220"/>
      <c r="O243" s="220"/>
      <c r="P243" s="220"/>
      <c r="Q243" s="220"/>
      <c r="R243" s="220"/>
      <c r="S243" s="220"/>
      <c r="T243" s="221"/>
      <c r="AT243" s="222" t="s">
        <v>142</v>
      </c>
      <c r="AU243" s="222" t="s">
        <v>89</v>
      </c>
      <c r="AV243" s="14" t="s">
        <v>89</v>
      </c>
      <c r="AW243" s="14" t="s">
        <v>33</v>
      </c>
      <c r="AX243" s="14" t="s">
        <v>79</v>
      </c>
      <c r="AY243" s="222" t="s">
        <v>134</v>
      </c>
    </row>
    <row r="244" spans="1:65" s="13" customFormat="1" ht="11.25">
      <c r="B244" s="201"/>
      <c r="C244" s="202"/>
      <c r="D244" s="203" t="s">
        <v>142</v>
      </c>
      <c r="E244" s="204" t="s">
        <v>1</v>
      </c>
      <c r="F244" s="205" t="s">
        <v>280</v>
      </c>
      <c r="G244" s="202"/>
      <c r="H244" s="204" t="s">
        <v>1</v>
      </c>
      <c r="I244" s="206"/>
      <c r="J244" s="202"/>
      <c r="K244" s="202"/>
      <c r="L244" s="207"/>
      <c r="M244" s="208"/>
      <c r="N244" s="209"/>
      <c r="O244" s="209"/>
      <c r="P244" s="209"/>
      <c r="Q244" s="209"/>
      <c r="R244" s="209"/>
      <c r="S244" s="209"/>
      <c r="T244" s="210"/>
      <c r="AT244" s="211" t="s">
        <v>142</v>
      </c>
      <c r="AU244" s="211" t="s">
        <v>89</v>
      </c>
      <c r="AV244" s="13" t="s">
        <v>87</v>
      </c>
      <c r="AW244" s="13" t="s">
        <v>33</v>
      </c>
      <c r="AX244" s="13" t="s">
        <v>79</v>
      </c>
      <c r="AY244" s="211" t="s">
        <v>134</v>
      </c>
    </row>
    <row r="245" spans="1:65" s="14" customFormat="1" ht="11.25">
      <c r="B245" s="212"/>
      <c r="C245" s="213"/>
      <c r="D245" s="203" t="s">
        <v>142</v>
      </c>
      <c r="E245" s="214" t="s">
        <v>1</v>
      </c>
      <c r="F245" s="215" t="s">
        <v>281</v>
      </c>
      <c r="G245" s="213"/>
      <c r="H245" s="216">
        <v>12.5</v>
      </c>
      <c r="I245" s="217"/>
      <c r="J245" s="213"/>
      <c r="K245" s="213"/>
      <c r="L245" s="218"/>
      <c r="M245" s="219"/>
      <c r="N245" s="220"/>
      <c r="O245" s="220"/>
      <c r="P245" s="220"/>
      <c r="Q245" s="220"/>
      <c r="R245" s="220"/>
      <c r="S245" s="220"/>
      <c r="T245" s="221"/>
      <c r="AT245" s="222" t="s">
        <v>142</v>
      </c>
      <c r="AU245" s="222" t="s">
        <v>89</v>
      </c>
      <c r="AV245" s="14" t="s">
        <v>89</v>
      </c>
      <c r="AW245" s="14" t="s">
        <v>33</v>
      </c>
      <c r="AX245" s="14" t="s">
        <v>79</v>
      </c>
      <c r="AY245" s="222" t="s">
        <v>134</v>
      </c>
    </row>
    <row r="246" spans="1:65" s="13" customFormat="1" ht="11.25">
      <c r="B246" s="201"/>
      <c r="C246" s="202"/>
      <c r="D246" s="203" t="s">
        <v>142</v>
      </c>
      <c r="E246" s="204" t="s">
        <v>1</v>
      </c>
      <c r="F246" s="205" t="s">
        <v>282</v>
      </c>
      <c r="G246" s="202"/>
      <c r="H246" s="204" t="s">
        <v>1</v>
      </c>
      <c r="I246" s="206"/>
      <c r="J246" s="202"/>
      <c r="K246" s="202"/>
      <c r="L246" s="207"/>
      <c r="M246" s="208"/>
      <c r="N246" s="209"/>
      <c r="O246" s="209"/>
      <c r="P246" s="209"/>
      <c r="Q246" s="209"/>
      <c r="R246" s="209"/>
      <c r="S246" s="209"/>
      <c r="T246" s="210"/>
      <c r="AT246" s="211" t="s">
        <v>142</v>
      </c>
      <c r="AU246" s="211" t="s">
        <v>89</v>
      </c>
      <c r="AV246" s="13" t="s">
        <v>87</v>
      </c>
      <c r="AW246" s="13" t="s">
        <v>33</v>
      </c>
      <c r="AX246" s="13" t="s">
        <v>79</v>
      </c>
      <c r="AY246" s="211" t="s">
        <v>134</v>
      </c>
    </row>
    <row r="247" spans="1:65" s="14" customFormat="1" ht="11.25">
      <c r="B247" s="212"/>
      <c r="C247" s="213"/>
      <c r="D247" s="203" t="s">
        <v>142</v>
      </c>
      <c r="E247" s="214" t="s">
        <v>1</v>
      </c>
      <c r="F247" s="215" t="s">
        <v>281</v>
      </c>
      <c r="G247" s="213"/>
      <c r="H247" s="216">
        <v>12.5</v>
      </c>
      <c r="I247" s="217"/>
      <c r="J247" s="213"/>
      <c r="K247" s="213"/>
      <c r="L247" s="218"/>
      <c r="M247" s="219"/>
      <c r="N247" s="220"/>
      <c r="O247" s="220"/>
      <c r="P247" s="220"/>
      <c r="Q247" s="220"/>
      <c r="R247" s="220"/>
      <c r="S247" s="220"/>
      <c r="T247" s="221"/>
      <c r="AT247" s="222" t="s">
        <v>142</v>
      </c>
      <c r="AU247" s="222" t="s">
        <v>89</v>
      </c>
      <c r="AV247" s="14" t="s">
        <v>89</v>
      </c>
      <c r="AW247" s="14" t="s">
        <v>33</v>
      </c>
      <c r="AX247" s="14" t="s">
        <v>79</v>
      </c>
      <c r="AY247" s="222" t="s">
        <v>134</v>
      </c>
    </row>
    <row r="248" spans="1:65" s="13" customFormat="1" ht="11.25">
      <c r="B248" s="201"/>
      <c r="C248" s="202"/>
      <c r="D248" s="203" t="s">
        <v>142</v>
      </c>
      <c r="E248" s="204" t="s">
        <v>1</v>
      </c>
      <c r="F248" s="205" t="s">
        <v>283</v>
      </c>
      <c r="G248" s="202"/>
      <c r="H248" s="204" t="s">
        <v>1</v>
      </c>
      <c r="I248" s="206"/>
      <c r="J248" s="202"/>
      <c r="K248" s="202"/>
      <c r="L248" s="207"/>
      <c r="M248" s="208"/>
      <c r="N248" s="209"/>
      <c r="O248" s="209"/>
      <c r="P248" s="209"/>
      <c r="Q248" s="209"/>
      <c r="R248" s="209"/>
      <c r="S248" s="209"/>
      <c r="T248" s="210"/>
      <c r="AT248" s="211" t="s">
        <v>142</v>
      </c>
      <c r="AU248" s="211" t="s">
        <v>89</v>
      </c>
      <c r="AV248" s="13" t="s">
        <v>87</v>
      </c>
      <c r="AW248" s="13" t="s">
        <v>33</v>
      </c>
      <c r="AX248" s="13" t="s">
        <v>79</v>
      </c>
      <c r="AY248" s="211" t="s">
        <v>134</v>
      </c>
    </row>
    <row r="249" spans="1:65" s="14" customFormat="1" ht="11.25">
      <c r="B249" s="212"/>
      <c r="C249" s="213"/>
      <c r="D249" s="203" t="s">
        <v>142</v>
      </c>
      <c r="E249" s="214" t="s">
        <v>1</v>
      </c>
      <c r="F249" s="215" t="s">
        <v>284</v>
      </c>
      <c r="G249" s="213"/>
      <c r="H249" s="216">
        <v>-4.75</v>
      </c>
      <c r="I249" s="217"/>
      <c r="J249" s="213"/>
      <c r="K249" s="213"/>
      <c r="L249" s="218"/>
      <c r="M249" s="219"/>
      <c r="N249" s="220"/>
      <c r="O249" s="220"/>
      <c r="P249" s="220"/>
      <c r="Q249" s="220"/>
      <c r="R249" s="220"/>
      <c r="S249" s="220"/>
      <c r="T249" s="221"/>
      <c r="AT249" s="222" t="s">
        <v>142</v>
      </c>
      <c r="AU249" s="222" t="s">
        <v>89</v>
      </c>
      <c r="AV249" s="14" t="s">
        <v>89</v>
      </c>
      <c r="AW249" s="14" t="s">
        <v>33</v>
      </c>
      <c r="AX249" s="14" t="s">
        <v>79</v>
      </c>
      <c r="AY249" s="222" t="s">
        <v>134</v>
      </c>
    </row>
    <row r="250" spans="1:65" s="15" customFormat="1" ht="11.25">
      <c r="B250" s="223"/>
      <c r="C250" s="224"/>
      <c r="D250" s="203" t="s">
        <v>142</v>
      </c>
      <c r="E250" s="225" t="s">
        <v>1</v>
      </c>
      <c r="F250" s="226" t="s">
        <v>145</v>
      </c>
      <c r="G250" s="224"/>
      <c r="H250" s="227">
        <v>31.777000000000001</v>
      </c>
      <c r="I250" s="228"/>
      <c r="J250" s="224"/>
      <c r="K250" s="224"/>
      <c r="L250" s="229"/>
      <c r="M250" s="230"/>
      <c r="N250" s="231"/>
      <c r="O250" s="231"/>
      <c r="P250" s="231"/>
      <c r="Q250" s="231"/>
      <c r="R250" s="231"/>
      <c r="S250" s="231"/>
      <c r="T250" s="232"/>
      <c r="AT250" s="233" t="s">
        <v>142</v>
      </c>
      <c r="AU250" s="233" t="s">
        <v>89</v>
      </c>
      <c r="AV250" s="15" t="s">
        <v>140</v>
      </c>
      <c r="AW250" s="15" t="s">
        <v>33</v>
      </c>
      <c r="AX250" s="15" t="s">
        <v>87</v>
      </c>
      <c r="AY250" s="233" t="s">
        <v>134</v>
      </c>
    </row>
    <row r="251" spans="1:65" s="12" customFormat="1" ht="22.9" customHeight="1">
      <c r="B251" s="171"/>
      <c r="C251" s="172"/>
      <c r="D251" s="173" t="s">
        <v>78</v>
      </c>
      <c r="E251" s="185" t="s">
        <v>140</v>
      </c>
      <c r="F251" s="185" t="s">
        <v>285</v>
      </c>
      <c r="G251" s="172"/>
      <c r="H251" s="172"/>
      <c r="I251" s="175"/>
      <c r="J251" s="186">
        <f>BK251</f>
        <v>0</v>
      </c>
      <c r="K251" s="172"/>
      <c r="L251" s="177"/>
      <c r="M251" s="178"/>
      <c r="N251" s="179"/>
      <c r="O251" s="179"/>
      <c r="P251" s="180">
        <f>SUM(P252:P326)</f>
        <v>0</v>
      </c>
      <c r="Q251" s="179"/>
      <c r="R251" s="180">
        <f>SUM(R252:R326)</f>
        <v>41.689051099999993</v>
      </c>
      <c r="S251" s="179"/>
      <c r="T251" s="181">
        <f>SUM(T252:T326)</f>
        <v>0</v>
      </c>
      <c r="AR251" s="182" t="s">
        <v>87</v>
      </c>
      <c r="AT251" s="183" t="s">
        <v>78</v>
      </c>
      <c r="AU251" s="183" t="s">
        <v>87</v>
      </c>
      <c r="AY251" s="182" t="s">
        <v>134</v>
      </c>
      <c r="BK251" s="184">
        <f>SUM(BK252:BK326)</f>
        <v>0</v>
      </c>
    </row>
    <row r="252" spans="1:65" s="2" customFormat="1" ht="16.5" customHeight="1">
      <c r="A252" s="34"/>
      <c r="B252" s="35"/>
      <c r="C252" s="187" t="s">
        <v>7</v>
      </c>
      <c r="D252" s="187" t="s">
        <v>136</v>
      </c>
      <c r="E252" s="188" t="s">
        <v>286</v>
      </c>
      <c r="F252" s="189" t="s">
        <v>287</v>
      </c>
      <c r="G252" s="190" t="s">
        <v>139</v>
      </c>
      <c r="H252" s="191">
        <v>0.86499999999999999</v>
      </c>
      <c r="I252" s="192"/>
      <c r="J252" s="193">
        <f>ROUND(I252*H252,2)</f>
        <v>0</v>
      </c>
      <c r="K252" s="194"/>
      <c r="L252" s="39"/>
      <c r="M252" s="195" t="s">
        <v>1</v>
      </c>
      <c r="N252" s="196" t="s">
        <v>44</v>
      </c>
      <c r="O252" s="71"/>
      <c r="P252" s="197">
        <f>O252*H252</f>
        <v>0</v>
      </c>
      <c r="Q252" s="197">
        <v>2.45336</v>
      </c>
      <c r="R252" s="197">
        <f>Q252*H252</f>
        <v>2.1221564000000002</v>
      </c>
      <c r="S252" s="197">
        <v>0</v>
      </c>
      <c r="T252" s="198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199" t="s">
        <v>140</v>
      </c>
      <c r="AT252" s="199" t="s">
        <v>136</v>
      </c>
      <c r="AU252" s="199" t="s">
        <v>89</v>
      </c>
      <c r="AY252" s="17" t="s">
        <v>134</v>
      </c>
      <c r="BE252" s="200">
        <f>IF(N252="základní",J252,0)</f>
        <v>0</v>
      </c>
      <c r="BF252" s="200">
        <f>IF(N252="snížená",J252,0)</f>
        <v>0</v>
      </c>
      <c r="BG252" s="200">
        <f>IF(N252="zákl. přenesená",J252,0)</f>
        <v>0</v>
      </c>
      <c r="BH252" s="200">
        <f>IF(N252="sníž. přenesená",J252,0)</f>
        <v>0</v>
      </c>
      <c r="BI252" s="200">
        <f>IF(N252="nulová",J252,0)</f>
        <v>0</v>
      </c>
      <c r="BJ252" s="17" t="s">
        <v>87</v>
      </c>
      <c r="BK252" s="200">
        <f>ROUND(I252*H252,2)</f>
        <v>0</v>
      </c>
      <c r="BL252" s="17" t="s">
        <v>140</v>
      </c>
      <c r="BM252" s="199" t="s">
        <v>288</v>
      </c>
    </row>
    <row r="253" spans="1:65" s="13" customFormat="1" ht="11.25">
      <c r="B253" s="201"/>
      <c r="C253" s="202"/>
      <c r="D253" s="203" t="s">
        <v>142</v>
      </c>
      <c r="E253" s="204" t="s">
        <v>1</v>
      </c>
      <c r="F253" s="205" t="s">
        <v>289</v>
      </c>
      <c r="G253" s="202"/>
      <c r="H253" s="204" t="s">
        <v>1</v>
      </c>
      <c r="I253" s="206"/>
      <c r="J253" s="202"/>
      <c r="K253" s="202"/>
      <c r="L253" s="207"/>
      <c r="M253" s="208"/>
      <c r="N253" s="209"/>
      <c r="O253" s="209"/>
      <c r="P253" s="209"/>
      <c r="Q253" s="209"/>
      <c r="R253" s="209"/>
      <c r="S253" s="209"/>
      <c r="T253" s="210"/>
      <c r="AT253" s="211" t="s">
        <v>142</v>
      </c>
      <c r="AU253" s="211" t="s">
        <v>89</v>
      </c>
      <c r="AV253" s="13" t="s">
        <v>87</v>
      </c>
      <c r="AW253" s="13" t="s">
        <v>33</v>
      </c>
      <c r="AX253" s="13" t="s">
        <v>79</v>
      </c>
      <c r="AY253" s="211" t="s">
        <v>134</v>
      </c>
    </row>
    <row r="254" spans="1:65" s="13" customFormat="1" ht="11.25">
      <c r="B254" s="201"/>
      <c r="C254" s="202"/>
      <c r="D254" s="203" t="s">
        <v>142</v>
      </c>
      <c r="E254" s="204" t="s">
        <v>1</v>
      </c>
      <c r="F254" s="205" t="s">
        <v>290</v>
      </c>
      <c r="G254" s="202"/>
      <c r="H254" s="204" t="s">
        <v>1</v>
      </c>
      <c r="I254" s="206"/>
      <c r="J254" s="202"/>
      <c r="K254" s="202"/>
      <c r="L254" s="207"/>
      <c r="M254" s="208"/>
      <c r="N254" s="209"/>
      <c r="O254" s="209"/>
      <c r="P254" s="209"/>
      <c r="Q254" s="209"/>
      <c r="R254" s="209"/>
      <c r="S254" s="209"/>
      <c r="T254" s="210"/>
      <c r="AT254" s="211" t="s">
        <v>142</v>
      </c>
      <c r="AU254" s="211" t="s">
        <v>89</v>
      </c>
      <c r="AV254" s="13" t="s">
        <v>87</v>
      </c>
      <c r="AW254" s="13" t="s">
        <v>33</v>
      </c>
      <c r="AX254" s="13" t="s">
        <v>79</v>
      </c>
      <c r="AY254" s="211" t="s">
        <v>134</v>
      </c>
    </row>
    <row r="255" spans="1:65" s="14" customFormat="1" ht="11.25">
      <c r="B255" s="212"/>
      <c r="C255" s="213"/>
      <c r="D255" s="203" t="s">
        <v>142</v>
      </c>
      <c r="E255" s="214" t="s">
        <v>1</v>
      </c>
      <c r="F255" s="215" t="s">
        <v>291</v>
      </c>
      <c r="G255" s="213"/>
      <c r="H255" s="216">
        <v>0.48199999999999998</v>
      </c>
      <c r="I255" s="217"/>
      <c r="J255" s="213"/>
      <c r="K255" s="213"/>
      <c r="L255" s="218"/>
      <c r="M255" s="219"/>
      <c r="N255" s="220"/>
      <c r="O255" s="220"/>
      <c r="P255" s="220"/>
      <c r="Q255" s="220"/>
      <c r="R255" s="220"/>
      <c r="S255" s="220"/>
      <c r="T255" s="221"/>
      <c r="AT255" s="222" t="s">
        <v>142</v>
      </c>
      <c r="AU255" s="222" t="s">
        <v>89</v>
      </c>
      <c r="AV255" s="14" t="s">
        <v>89</v>
      </c>
      <c r="AW255" s="14" t="s">
        <v>33</v>
      </c>
      <c r="AX255" s="14" t="s">
        <v>79</v>
      </c>
      <c r="AY255" s="222" t="s">
        <v>134</v>
      </c>
    </row>
    <row r="256" spans="1:65" s="13" customFormat="1" ht="11.25">
      <c r="B256" s="201"/>
      <c r="C256" s="202"/>
      <c r="D256" s="203" t="s">
        <v>142</v>
      </c>
      <c r="E256" s="204" t="s">
        <v>1</v>
      </c>
      <c r="F256" s="205" t="s">
        <v>292</v>
      </c>
      <c r="G256" s="202"/>
      <c r="H256" s="204" t="s">
        <v>1</v>
      </c>
      <c r="I256" s="206"/>
      <c r="J256" s="202"/>
      <c r="K256" s="202"/>
      <c r="L256" s="207"/>
      <c r="M256" s="208"/>
      <c r="N256" s="209"/>
      <c r="O256" s="209"/>
      <c r="P256" s="209"/>
      <c r="Q256" s="209"/>
      <c r="R256" s="209"/>
      <c r="S256" s="209"/>
      <c r="T256" s="210"/>
      <c r="AT256" s="211" t="s">
        <v>142</v>
      </c>
      <c r="AU256" s="211" t="s">
        <v>89</v>
      </c>
      <c r="AV256" s="13" t="s">
        <v>87</v>
      </c>
      <c r="AW256" s="13" t="s">
        <v>33</v>
      </c>
      <c r="AX256" s="13" t="s">
        <v>79</v>
      </c>
      <c r="AY256" s="211" t="s">
        <v>134</v>
      </c>
    </row>
    <row r="257" spans="1:65" s="14" customFormat="1" ht="11.25">
      <c r="B257" s="212"/>
      <c r="C257" s="213"/>
      <c r="D257" s="203" t="s">
        <v>142</v>
      </c>
      <c r="E257" s="214" t="s">
        <v>1</v>
      </c>
      <c r="F257" s="215" t="s">
        <v>293</v>
      </c>
      <c r="G257" s="213"/>
      <c r="H257" s="216">
        <v>0.38300000000000001</v>
      </c>
      <c r="I257" s="217"/>
      <c r="J257" s="213"/>
      <c r="K257" s="213"/>
      <c r="L257" s="218"/>
      <c r="M257" s="219"/>
      <c r="N257" s="220"/>
      <c r="O257" s="220"/>
      <c r="P257" s="220"/>
      <c r="Q257" s="220"/>
      <c r="R257" s="220"/>
      <c r="S257" s="220"/>
      <c r="T257" s="221"/>
      <c r="AT257" s="222" t="s">
        <v>142</v>
      </c>
      <c r="AU257" s="222" t="s">
        <v>89</v>
      </c>
      <c r="AV257" s="14" t="s">
        <v>89</v>
      </c>
      <c r="AW257" s="14" t="s">
        <v>33</v>
      </c>
      <c r="AX257" s="14" t="s">
        <v>79</v>
      </c>
      <c r="AY257" s="222" t="s">
        <v>134</v>
      </c>
    </row>
    <row r="258" spans="1:65" s="15" customFormat="1" ht="11.25">
      <c r="B258" s="223"/>
      <c r="C258" s="224"/>
      <c r="D258" s="203" t="s">
        <v>142</v>
      </c>
      <c r="E258" s="225" t="s">
        <v>1</v>
      </c>
      <c r="F258" s="226" t="s">
        <v>145</v>
      </c>
      <c r="G258" s="224"/>
      <c r="H258" s="227">
        <v>0.86499999999999999</v>
      </c>
      <c r="I258" s="228"/>
      <c r="J258" s="224"/>
      <c r="K258" s="224"/>
      <c r="L258" s="229"/>
      <c r="M258" s="230"/>
      <c r="N258" s="231"/>
      <c r="O258" s="231"/>
      <c r="P258" s="231"/>
      <c r="Q258" s="231"/>
      <c r="R258" s="231"/>
      <c r="S258" s="231"/>
      <c r="T258" s="232"/>
      <c r="AT258" s="233" t="s">
        <v>142</v>
      </c>
      <c r="AU258" s="233" t="s">
        <v>89</v>
      </c>
      <c r="AV258" s="15" t="s">
        <v>140</v>
      </c>
      <c r="AW258" s="15" t="s">
        <v>33</v>
      </c>
      <c r="AX258" s="15" t="s">
        <v>87</v>
      </c>
      <c r="AY258" s="233" t="s">
        <v>134</v>
      </c>
    </row>
    <row r="259" spans="1:65" s="2" customFormat="1" ht="24.2" customHeight="1">
      <c r="A259" s="34"/>
      <c r="B259" s="35"/>
      <c r="C259" s="187" t="s">
        <v>294</v>
      </c>
      <c r="D259" s="187" t="s">
        <v>136</v>
      </c>
      <c r="E259" s="188" t="s">
        <v>295</v>
      </c>
      <c r="F259" s="189" t="s">
        <v>296</v>
      </c>
      <c r="G259" s="190" t="s">
        <v>217</v>
      </c>
      <c r="H259" s="191">
        <v>9.24</v>
      </c>
      <c r="I259" s="192"/>
      <c r="J259" s="193">
        <f>ROUND(I259*H259,2)</f>
        <v>0</v>
      </c>
      <c r="K259" s="194"/>
      <c r="L259" s="39"/>
      <c r="M259" s="195" t="s">
        <v>1</v>
      </c>
      <c r="N259" s="196" t="s">
        <v>44</v>
      </c>
      <c r="O259" s="71"/>
      <c r="P259" s="197">
        <f>O259*H259</f>
        <v>0</v>
      </c>
      <c r="Q259" s="197">
        <v>4.6499999999999996E-3</v>
      </c>
      <c r="R259" s="197">
        <f>Q259*H259</f>
        <v>4.2965999999999997E-2</v>
      </c>
      <c r="S259" s="197">
        <v>0</v>
      </c>
      <c r="T259" s="198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99" t="s">
        <v>140</v>
      </c>
      <c r="AT259" s="199" t="s">
        <v>136</v>
      </c>
      <c r="AU259" s="199" t="s">
        <v>89</v>
      </c>
      <c r="AY259" s="17" t="s">
        <v>134</v>
      </c>
      <c r="BE259" s="200">
        <f>IF(N259="základní",J259,0)</f>
        <v>0</v>
      </c>
      <c r="BF259" s="200">
        <f>IF(N259="snížená",J259,0)</f>
        <v>0</v>
      </c>
      <c r="BG259" s="200">
        <f>IF(N259="zákl. přenesená",J259,0)</f>
        <v>0</v>
      </c>
      <c r="BH259" s="200">
        <f>IF(N259="sníž. přenesená",J259,0)</f>
        <v>0</v>
      </c>
      <c r="BI259" s="200">
        <f>IF(N259="nulová",J259,0)</f>
        <v>0</v>
      </c>
      <c r="BJ259" s="17" t="s">
        <v>87</v>
      </c>
      <c r="BK259" s="200">
        <f>ROUND(I259*H259,2)</f>
        <v>0</v>
      </c>
      <c r="BL259" s="17" t="s">
        <v>140</v>
      </c>
      <c r="BM259" s="199" t="s">
        <v>297</v>
      </c>
    </row>
    <row r="260" spans="1:65" s="13" customFormat="1" ht="11.25">
      <c r="B260" s="201"/>
      <c r="C260" s="202"/>
      <c r="D260" s="203" t="s">
        <v>142</v>
      </c>
      <c r="E260" s="204" t="s">
        <v>1</v>
      </c>
      <c r="F260" s="205" t="s">
        <v>298</v>
      </c>
      <c r="G260" s="202"/>
      <c r="H260" s="204" t="s">
        <v>1</v>
      </c>
      <c r="I260" s="206"/>
      <c r="J260" s="202"/>
      <c r="K260" s="202"/>
      <c r="L260" s="207"/>
      <c r="M260" s="208"/>
      <c r="N260" s="209"/>
      <c r="O260" s="209"/>
      <c r="P260" s="209"/>
      <c r="Q260" s="209"/>
      <c r="R260" s="209"/>
      <c r="S260" s="209"/>
      <c r="T260" s="210"/>
      <c r="AT260" s="211" t="s">
        <v>142</v>
      </c>
      <c r="AU260" s="211" t="s">
        <v>89</v>
      </c>
      <c r="AV260" s="13" t="s">
        <v>87</v>
      </c>
      <c r="AW260" s="13" t="s">
        <v>33</v>
      </c>
      <c r="AX260" s="13" t="s">
        <v>79</v>
      </c>
      <c r="AY260" s="211" t="s">
        <v>134</v>
      </c>
    </row>
    <row r="261" spans="1:65" s="13" customFormat="1" ht="11.25">
      <c r="B261" s="201"/>
      <c r="C261" s="202"/>
      <c r="D261" s="203" t="s">
        <v>142</v>
      </c>
      <c r="E261" s="204" t="s">
        <v>1</v>
      </c>
      <c r="F261" s="205" t="s">
        <v>290</v>
      </c>
      <c r="G261" s="202"/>
      <c r="H261" s="204" t="s">
        <v>1</v>
      </c>
      <c r="I261" s="206"/>
      <c r="J261" s="202"/>
      <c r="K261" s="202"/>
      <c r="L261" s="207"/>
      <c r="M261" s="208"/>
      <c r="N261" s="209"/>
      <c r="O261" s="209"/>
      <c r="P261" s="209"/>
      <c r="Q261" s="209"/>
      <c r="R261" s="209"/>
      <c r="S261" s="209"/>
      <c r="T261" s="210"/>
      <c r="AT261" s="211" t="s">
        <v>142</v>
      </c>
      <c r="AU261" s="211" t="s">
        <v>89</v>
      </c>
      <c r="AV261" s="13" t="s">
        <v>87</v>
      </c>
      <c r="AW261" s="13" t="s">
        <v>33</v>
      </c>
      <c r="AX261" s="13" t="s">
        <v>79</v>
      </c>
      <c r="AY261" s="211" t="s">
        <v>134</v>
      </c>
    </row>
    <row r="262" spans="1:65" s="14" customFormat="1" ht="11.25">
      <c r="B262" s="212"/>
      <c r="C262" s="213"/>
      <c r="D262" s="203" t="s">
        <v>142</v>
      </c>
      <c r="E262" s="214" t="s">
        <v>1</v>
      </c>
      <c r="F262" s="215" t="s">
        <v>299</v>
      </c>
      <c r="G262" s="213"/>
      <c r="H262" s="216">
        <v>3.7450000000000001</v>
      </c>
      <c r="I262" s="217"/>
      <c r="J262" s="213"/>
      <c r="K262" s="213"/>
      <c r="L262" s="218"/>
      <c r="M262" s="219"/>
      <c r="N262" s="220"/>
      <c r="O262" s="220"/>
      <c r="P262" s="220"/>
      <c r="Q262" s="220"/>
      <c r="R262" s="220"/>
      <c r="S262" s="220"/>
      <c r="T262" s="221"/>
      <c r="AT262" s="222" t="s">
        <v>142</v>
      </c>
      <c r="AU262" s="222" t="s">
        <v>89</v>
      </c>
      <c r="AV262" s="14" t="s">
        <v>89</v>
      </c>
      <c r="AW262" s="14" t="s">
        <v>33</v>
      </c>
      <c r="AX262" s="14" t="s">
        <v>79</v>
      </c>
      <c r="AY262" s="222" t="s">
        <v>134</v>
      </c>
    </row>
    <row r="263" spans="1:65" s="14" customFormat="1" ht="11.25">
      <c r="B263" s="212"/>
      <c r="C263" s="213"/>
      <c r="D263" s="203" t="s">
        <v>142</v>
      </c>
      <c r="E263" s="214" t="s">
        <v>1</v>
      </c>
      <c r="F263" s="215" t="s">
        <v>300</v>
      </c>
      <c r="G263" s="213"/>
      <c r="H263" s="216">
        <v>1.425</v>
      </c>
      <c r="I263" s="217"/>
      <c r="J263" s="213"/>
      <c r="K263" s="213"/>
      <c r="L263" s="218"/>
      <c r="M263" s="219"/>
      <c r="N263" s="220"/>
      <c r="O263" s="220"/>
      <c r="P263" s="220"/>
      <c r="Q263" s="220"/>
      <c r="R263" s="220"/>
      <c r="S263" s="220"/>
      <c r="T263" s="221"/>
      <c r="AT263" s="222" t="s">
        <v>142</v>
      </c>
      <c r="AU263" s="222" t="s">
        <v>89</v>
      </c>
      <c r="AV263" s="14" t="s">
        <v>89</v>
      </c>
      <c r="AW263" s="14" t="s">
        <v>33</v>
      </c>
      <c r="AX263" s="14" t="s">
        <v>79</v>
      </c>
      <c r="AY263" s="222" t="s">
        <v>134</v>
      </c>
    </row>
    <row r="264" spans="1:65" s="13" customFormat="1" ht="11.25">
      <c r="B264" s="201"/>
      <c r="C264" s="202"/>
      <c r="D264" s="203" t="s">
        <v>142</v>
      </c>
      <c r="E264" s="204" t="s">
        <v>1</v>
      </c>
      <c r="F264" s="205" t="s">
        <v>292</v>
      </c>
      <c r="G264" s="202"/>
      <c r="H264" s="204" t="s">
        <v>1</v>
      </c>
      <c r="I264" s="206"/>
      <c r="J264" s="202"/>
      <c r="K264" s="202"/>
      <c r="L264" s="207"/>
      <c r="M264" s="208"/>
      <c r="N264" s="209"/>
      <c r="O264" s="209"/>
      <c r="P264" s="209"/>
      <c r="Q264" s="209"/>
      <c r="R264" s="209"/>
      <c r="S264" s="209"/>
      <c r="T264" s="210"/>
      <c r="AT264" s="211" t="s">
        <v>142</v>
      </c>
      <c r="AU264" s="211" t="s">
        <v>89</v>
      </c>
      <c r="AV264" s="13" t="s">
        <v>87</v>
      </c>
      <c r="AW264" s="13" t="s">
        <v>33</v>
      </c>
      <c r="AX264" s="13" t="s">
        <v>79</v>
      </c>
      <c r="AY264" s="211" t="s">
        <v>134</v>
      </c>
    </row>
    <row r="265" spans="1:65" s="14" customFormat="1" ht="11.25">
      <c r="B265" s="212"/>
      <c r="C265" s="213"/>
      <c r="D265" s="203" t="s">
        <v>142</v>
      </c>
      <c r="E265" s="214" t="s">
        <v>1</v>
      </c>
      <c r="F265" s="215" t="s">
        <v>301</v>
      </c>
      <c r="G265" s="213"/>
      <c r="H265" s="216">
        <v>2.9750000000000001</v>
      </c>
      <c r="I265" s="217"/>
      <c r="J265" s="213"/>
      <c r="K265" s="213"/>
      <c r="L265" s="218"/>
      <c r="M265" s="219"/>
      <c r="N265" s="220"/>
      <c r="O265" s="220"/>
      <c r="P265" s="220"/>
      <c r="Q265" s="220"/>
      <c r="R265" s="220"/>
      <c r="S265" s="220"/>
      <c r="T265" s="221"/>
      <c r="AT265" s="222" t="s">
        <v>142</v>
      </c>
      <c r="AU265" s="222" t="s">
        <v>89</v>
      </c>
      <c r="AV265" s="14" t="s">
        <v>89</v>
      </c>
      <c r="AW265" s="14" t="s">
        <v>33</v>
      </c>
      <c r="AX265" s="14" t="s">
        <v>79</v>
      </c>
      <c r="AY265" s="222" t="s">
        <v>134</v>
      </c>
    </row>
    <row r="266" spans="1:65" s="14" customFormat="1" ht="11.25">
      <c r="B266" s="212"/>
      <c r="C266" s="213"/>
      <c r="D266" s="203" t="s">
        <v>142</v>
      </c>
      <c r="E266" s="214" t="s">
        <v>1</v>
      </c>
      <c r="F266" s="215" t="s">
        <v>302</v>
      </c>
      <c r="G266" s="213"/>
      <c r="H266" s="216">
        <v>1.095</v>
      </c>
      <c r="I266" s="217"/>
      <c r="J266" s="213"/>
      <c r="K266" s="213"/>
      <c r="L266" s="218"/>
      <c r="M266" s="219"/>
      <c r="N266" s="220"/>
      <c r="O266" s="220"/>
      <c r="P266" s="220"/>
      <c r="Q266" s="220"/>
      <c r="R266" s="220"/>
      <c r="S266" s="220"/>
      <c r="T266" s="221"/>
      <c r="AT266" s="222" t="s">
        <v>142</v>
      </c>
      <c r="AU266" s="222" t="s">
        <v>89</v>
      </c>
      <c r="AV266" s="14" t="s">
        <v>89</v>
      </c>
      <c r="AW266" s="14" t="s">
        <v>33</v>
      </c>
      <c r="AX266" s="14" t="s">
        <v>79</v>
      </c>
      <c r="AY266" s="222" t="s">
        <v>134</v>
      </c>
    </row>
    <row r="267" spans="1:65" s="15" customFormat="1" ht="11.25">
      <c r="B267" s="223"/>
      <c r="C267" s="224"/>
      <c r="D267" s="203" t="s">
        <v>142</v>
      </c>
      <c r="E267" s="225" t="s">
        <v>1</v>
      </c>
      <c r="F267" s="226" t="s">
        <v>145</v>
      </c>
      <c r="G267" s="224"/>
      <c r="H267" s="227">
        <v>9.24</v>
      </c>
      <c r="I267" s="228"/>
      <c r="J267" s="224"/>
      <c r="K267" s="224"/>
      <c r="L267" s="229"/>
      <c r="M267" s="230"/>
      <c r="N267" s="231"/>
      <c r="O267" s="231"/>
      <c r="P267" s="231"/>
      <c r="Q267" s="231"/>
      <c r="R267" s="231"/>
      <c r="S267" s="231"/>
      <c r="T267" s="232"/>
      <c r="AT267" s="233" t="s">
        <v>142</v>
      </c>
      <c r="AU267" s="233" t="s">
        <v>89</v>
      </c>
      <c r="AV267" s="15" t="s">
        <v>140</v>
      </c>
      <c r="AW267" s="15" t="s">
        <v>33</v>
      </c>
      <c r="AX267" s="15" t="s">
        <v>87</v>
      </c>
      <c r="AY267" s="233" t="s">
        <v>134</v>
      </c>
    </row>
    <row r="268" spans="1:65" s="2" customFormat="1" ht="24.2" customHeight="1">
      <c r="A268" s="34"/>
      <c r="B268" s="35"/>
      <c r="C268" s="187" t="s">
        <v>303</v>
      </c>
      <c r="D268" s="187" t="s">
        <v>136</v>
      </c>
      <c r="E268" s="188" t="s">
        <v>304</v>
      </c>
      <c r="F268" s="189" t="s">
        <v>305</v>
      </c>
      <c r="G268" s="190" t="s">
        <v>217</v>
      </c>
      <c r="H268" s="191">
        <v>9.24</v>
      </c>
      <c r="I268" s="192"/>
      <c r="J268" s="193">
        <f>ROUND(I268*H268,2)</f>
        <v>0</v>
      </c>
      <c r="K268" s="194"/>
      <c r="L268" s="39"/>
      <c r="M268" s="195" t="s">
        <v>1</v>
      </c>
      <c r="N268" s="196" t="s">
        <v>44</v>
      </c>
      <c r="O268" s="71"/>
      <c r="P268" s="197">
        <f>O268*H268</f>
        <v>0</v>
      </c>
      <c r="Q268" s="197">
        <v>0</v>
      </c>
      <c r="R268" s="197">
        <f>Q268*H268</f>
        <v>0</v>
      </c>
      <c r="S268" s="197">
        <v>0</v>
      </c>
      <c r="T268" s="198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199" t="s">
        <v>140</v>
      </c>
      <c r="AT268" s="199" t="s">
        <v>136</v>
      </c>
      <c r="AU268" s="199" t="s">
        <v>89</v>
      </c>
      <c r="AY268" s="17" t="s">
        <v>134</v>
      </c>
      <c r="BE268" s="200">
        <f>IF(N268="základní",J268,0)</f>
        <v>0</v>
      </c>
      <c r="BF268" s="200">
        <f>IF(N268="snížená",J268,0)</f>
        <v>0</v>
      </c>
      <c r="BG268" s="200">
        <f>IF(N268="zákl. přenesená",J268,0)</f>
        <v>0</v>
      </c>
      <c r="BH268" s="200">
        <f>IF(N268="sníž. přenesená",J268,0)</f>
        <v>0</v>
      </c>
      <c r="BI268" s="200">
        <f>IF(N268="nulová",J268,0)</f>
        <v>0</v>
      </c>
      <c r="BJ268" s="17" t="s">
        <v>87</v>
      </c>
      <c r="BK268" s="200">
        <f>ROUND(I268*H268,2)</f>
        <v>0</v>
      </c>
      <c r="BL268" s="17" t="s">
        <v>140</v>
      </c>
      <c r="BM268" s="199" t="s">
        <v>306</v>
      </c>
    </row>
    <row r="269" spans="1:65" s="14" customFormat="1" ht="11.25">
      <c r="B269" s="212"/>
      <c r="C269" s="213"/>
      <c r="D269" s="203" t="s">
        <v>142</v>
      </c>
      <c r="E269" s="214" t="s">
        <v>1</v>
      </c>
      <c r="F269" s="215" t="s">
        <v>307</v>
      </c>
      <c r="G269" s="213"/>
      <c r="H269" s="216">
        <v>9.24</v>
      </c>
      <c r="I269" s="217"/>
      <c r="J269" s="213"/>
      <c r="K269" s="213"/>
      <c r="L269" s="218"/>
      <c r="M269" s="219"/>
      <c r="N269" s="220"/>
      <c r="O269" s="220"/>
      <c r="P269" s="220"/>
      <c r="Q269" s="220"/>
      <c r="R269" s="220"/>
      <c r="S269" s="220"/>
      <c r="T269" s="221"/>
      <c r="AT269" s="222" t="s">
        <v>142</v>
      </c>
      <c r="AU269" s="222" t="s">
        <v>89</v>
      </c>
      <c r="AV269" s="14" t="s">
        <v>89</v>
      </c>
      <c r="AW269" s="14" t="s">
        <v>33</v>
      </c>
      <c r="AX269" s="14" t="s">
        <v>79</v>
      </c>
      <c r="AY269" s="222" t="s">
        <v>134</v>
      </c>
    </row>
    <row r="270" spans="1:65" s="15" customFormat="1" ht="11.25">
      <c r="B270" s="223"/>
      <c r="C270" s="224"/>
      <c r="D270" s="203" t="s">
        <v>142</v>
      </c>
      <c r="E270" s="225" t="s">
        <v>1</v>
      </c>
      <c r="F270" s="226" t="s">
        <v>145</v>
      </c>
      <c r="G270" s="224"/>
      <c r="H270" s="227">
        <v>9.24</v>
      </c>
      <c r="I270" s="228"/>
      <c r="J270" s="224"/>
      <c r="K270" s="224"/>
      <c r="L270" s="229"/>
      <c r="M270" s="230"/>
      <c r="N270" s="231"/>
      <c r="O270" s="231"/>
      <c r="P270" s="231"/>
      <c r="Q270" s="231"/>
      <c r="R270" s="231"/>
      <c r="S270" s="231"/>
      <c r="T270" s="232"/>
      <c r="AT270" s="233" t="s">
        <v>142</v>
      </c>
      <c r="AU270" s="233" t="s">
        <v>89</v>
      </c>
      <c r="AV270" s="15" t="s">
        <v>140</v>
      </c>
      <c r="AW270" s="15" t="s">
        <v>33</v>
      </c>
      <c r="AX270" s="15" t="s">
        <v>87</v>
      </c>
      <c r="AY270" s="233" t="s">
        <v>134</v>
      </c>
    </row>
    <row r="271" spans="1:65" s="2" customFormat="1" ht="33" customHeight="1">
      <c r="A271" s="34"/>
      <c r="B271" s="35"/>
      <c r="C271" s="187" t="s">
        <v>308</v>
      </c>
      <c r="D271" s="187" t="s">
        <v>136</v>
      </c>
      <c r="E271" s="188" t="s">
        <v>309</v>
      </c>
      <c r="F271" s="189" t="s">
        <v>310</v>
      </c>
      <c r="G271" s="190" t="s">
        <v>217</v>
      </c>
      <c r="H271" s="191">
        <v>5.17</v>
      </c>
      <c r="I271" s="192"/>
      <c r="J271" s="193">
        <f>ROUND(I271*H271,2)</f>
        <v>0</v>
      </c>
      <c r="K271" s="194"/>
      <c r="L271" s="39"/>
      <c r="M271" s="195" t="s">
        <v>1</v>
      </c>
      <c r="N271" s="196" t="s">
        <v>44</v>
      </c>
      <c r="O271" s="71"/>
      <c r="P271" s="197">
        <f>O271*H271</f>
        <v>0</v>
      </c>
      <c r="Q271" s="197">
        <v>1.6100000000000001E-3</v>
      </c>
      <c r="R271" s="197">
        <f>Q271*H271</f>
        <v>8.3236999999999998E-3</v>
      </c>
      <c r="S271" s="197">
        <v>0</v>
      </c>
      <c r="T271" s="198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99" t="s">
        <v>140</v>
      </c>
      <c r="AT271" s="199" t="s">
        <v>136</v>
      </c>
      <c r="AU271" s="199" t="s">
        <v>89</v>
      </c>
      <c r="AY271" s="17" t="s">
        <v>134</v>
      </c>
      <c r="BE271" s="200">
        <f>IF(N271="základní",J271,0)</f>
        <v>0</v>
      </c>
      <c r="BF271" s="200">
        <f>IF(N271="snížená",J271,0)</f>
        <v>0</v>
      </c>
      <c r="BG271" s="200">
        <f>IF(N271="zákl. přenesená",J271,0)</f>
        <v>0</v>
      </c>
      <c r="BH271" s="200">
        <f>IF(N271="sníž. přenesená",J271,0)</f>
        <v>0</v>
      </c>
      <c r="BI271" s="200">
        <f>IF(N271="nulová",J271,0)</f>
        <v>0</v>
      </c>
      <c r="BJ271" s="17" t="s">
        <v>87</v>
      </c>
      <c r="BK271" s="200">
        <f>ROUND(I271*H271,2)</f>
        <v>0</v>
      </c>
      <c r="BL271" s="17" t="s">
        <v>140</v>
      </c>
      <c r="BM271" s="199" t="s">
        <v>311</v>
      </c>
    </row>
    <row r="272" spans="1:65" s="13" customFormat="1" ht="11.25">
      <c r="B272" s="201"/>
      <c r="C272" s="202"/>
      <c r="D272" s="203" t="s">
        <v>142</v>
      </c>
      <c r="E272" s="204" t="s">
        <v>1</v>
      </c>
      <c r="F272" s="205" t="s">
        <v>312</v>
      </c>
      <c r="G272" s="202"/>
      <c r="H272" s="204" t="s">
        <v>1</v>
      </c>
      <c r="I272" s="206"/>
      <c r="J272" s="202"/>
      <c r="K272" s="202"/>
      <c r="L272" s="207"/>
      <c r="M272" s="208"/>
      <c r="N272" s="209"/>
      <c r="O272" s="209"/>
      <c r="P272" s="209"/>
      <c r="Q272" s="209"/>
      <c r="R272" s="209"/>
      <c r="S272" s="209"/>
      <c r="T272" s="210"/>
      <c r="AT272" s="211" t="s">
        <v>142</v>
      </c>
      <c r="AU272" s="211" t="s">
        <v>89</v>
      </c>
      <c r="AV272" s="13" t="s">
        <v>87</v>
      </c>
      <c r="AW272" s="13" t="s">
        <v>33</v>
      </c>
      <c r="AX272" s="13" t="s">
        <v>79</v>
      </c>
      <c r="AY272" s="211" t="s">
        <v>134</v>
      </c>
    </row>
    <row r="273" spans="1:65" s="13" customFormat="1" ht="11.25">
      <c r="B273" s="201"/>
      <c r="C273" s="202"/>
      <c r="D273" s="203" t="s">
        <v>142</v>
      </c>
      <c r="E273" s="204" t="s">
        <v>1</v>
      </c>
      <c r="F273" s="205" t="s">
        <v>290</v>
      </c>
      <c r="G273" s="202"/>
      <c r="H273" s="204" t="s">
        <v>1</v>
      </c>
      <c r="I273" s="206"/>
      <c r="J273" s="202"/>
      <c r="K273" s="202"/>
      <c r="L273" s="207"/>
      <c r="M273" s="208"/>
      <c r="N273" s="209"/>
      <c r="O273" s="209"/>
      <c r="P273" s="209"/>
      <c r="Q273" s="209"/>
      <c r="R273" s="209"/>
      <c r="S273" s="209"/>
      <c r="T273" s="210"/>
      <c r="AT273" s="211" t="s">
        <v>142</v>
      </c>
      <c r="AU273" s="211" t="s">
        <v>89</v>
      </c>
      <c r="AV273" s="13" t="s">
        <v>87</v>
      </c>
      <c r="AW273" s="13" t="s">
        <v>33</v>
      </c>
      <c r="AX273" s="13" t="s">
        <v>79</v>
      </c>
      <c r="AY273" s="211" t="s">
        <v>134</v>
      </c>
    </row>
    <row r="274" spans="1:65" s="14" customFormat="1" ht="11.25">
      <c r="B274" s="212"/>
      <c r="C274" s="213"/>
      <c r="D274" s="203" t="s">
        <v>142</v>
      </c>
      <c r="E274" s="214" t="s">
        <v>1</v>
      </c>
      <c r="F274" s="215" t="s">
        <v>299</v>
      </c>
      <c r="G274" s="213"/>
      <c r="H274" s="216">
        <v>3.7450000000000001</v>
      </c>
      <c r="I274" s="217"/>
      <c r="J274" s="213"/>
      <c r="K274" s="213"/>
      <c r="L274" s="218"/>
      <c r="M274" s="219"/>
      <c r="N274" s="220"/>
      <c r="O274" s="220"/>
      <c r="P274" s="220"/>
      <c r="Q274" s="220"/>
      <c r="R274" s="220"/>
      <c r="S274" s="220"/>
      <c r="T274" s="221"/>
      <c r="AT274" s="222" t="s">
        <v>142</v>
      </c>
      <c r="AU274" s="222" t="s">
        <v>89</v>
      </c>
      <c r="AV274" s="14" t="s">
        <v>89</v>
      </c>
      <c r="AW274" s="14" t="s">
        <v>33</v>
      </c>
      <c r="AX274" s="14" t="s">
        <v>79</v>
      </c>
      <c r="AY274" s="222" t="s">
        <v>134</v>
      </c>
    </row>
    <row r="275" spans="1:65" s="14" customFormat="1" ht="11.25">
      <c r="B275" s="212"/>
      <c r="C275" s="213"/>
      <c r="D275" s="203" t="s">
        <v>142</v>
      </c>
      <c r="E275" s="214" t="s">
        <v>1</v>
      </c>
      <c r="F275" s="215" t="s">
        <v>300</v>
      </c>
      <c r="G275" s="213"/>
      <c r="H275" s="216">
        <v>1.425</v>
      </c>
      <c r="I275" s="217"/>
      <c r="J275" s="213"/>
      <c r="K275" s="213"/>
      <c r="L275" s="218"/>
      <c r="M275" s="219"/>
      <c r="N275" s="220"/>
      <c r="O275" s="220"/>
      <c r="P275" s="220"/>
      <c r="Q275" s="220"/>
      <c r="R275" s="220"/>
      <c r="S275" s="220"/>
      <c r="T275" s="221"/>
      <c r="AT275" s="222" t="s">
        <v>142</v>
      </c>
      <c r="AU275" s="222" t="s">
        <v>89</v>
      </c>
      <c r="AV275" s="14" t="s">
        <v>89</v>
      </c>
      <c r="AW275" s="14" t="s">
        <v>33</v>
      </c>
      <c r="AX275" s="14" t="s">
        <v>79</v>
      </c>
      <c r="AY275" s="222" t="s">
        <v>134</v>
      </c>
    </row>
    <row r="276" spans="1:65" s="15" customFormat="1" ht="11.25">
      <c r="B276" s="223"/>
      <c r="C276" s="224"/>
      <c r="D276" s="203" t="s">
        <v>142</v>
      </c>
      <c r="E276" s="225" t="s">
        <v>1</v>
      </c>
      <c r="F276" s="226" t="s">
        <v>145</v>
      </c>
      <c r="G276" s="224"/>
      <c r="H276" s="227">
        <v>5.17</v>
      </c>
      <c r="I276" s="228"/>
      <c r="J276" s="224"/>
      <c r="K276" s="224"/>
      <c r="L276" s="229"/>
      <c r="M276" s="230"/>
      <c r="N276" s="231"/>
      <c r="O276" s="231"/>
      <c r="P276" s="231"/>
      <c r="Q276" s="231"/>
      <c r="R276" s="231"/>
      <c r="S276" s="231"/>
      <c r="T276" s="232"/>
      <c r="AT276" s="233" t="s">
        <v>142</v>
      </c>
      <c r="AU276" s="233" t="s">
        <v>89</v>
      </c>
      <c r="AV276" s="15" t="s">
        <v>140</v>
      </c>
      <c r="AW276" s="15" t="s">
        <v>33</v>
      </c>
      <c r="AX276" s="15" t="s">
        <v>87</v>
      </c>
      <c r="AY276" s="233" t="s">
        <v>134</v>
      </c>
    </row>
    <row r="277" spans="1:65" s="2" customFormat="1" ht="33" customHeight="1">
      <c r="A277" s="34"/>
      <c r="B277" s="35"/>
      <c r="C277" s="187" t="s">
        <v>313</v>
      </c>
      <c r="D277" s="187" t="s">
        <v>136</v>
      </c>
      <c r="E277" s="188" t="s">
        <v>314</v>
      </c>
      <c r="F277" s="189" t="s">
        <v>315</v>
      </c>
      <c r="G277" s="190" t="s">
        <v>217</v>
      </c>
      <c r="H277" s="191">
        <v>5.17</v>
      </c>
      <c r="I277" s="192"/>
      <c r="J277" s="193">
        <f>ROUND(I277*H277,2)</f>
        <v>0</v>
      </c>
      <c r="K277" s="194"/>
      <c r="L277" s="39"/>
      <c r="M277" s="195" t="s">
        <v>1</v>
      </c>
      <c r="N277" s="196" t="s">
        <v>44</v>
      </c>
      <c r="O277" s="71"/>
      <c r="P277" s="197">
        <f>O277*H277</f>
        <v>0</v>
      </c>
      <c r="Q277" s="197">
        <v>0</v>
      </c>
      <c r="R277" s="197">
        <f>Q277*H277</f>
        <v>0</v>
      </c>
      <c r="S277" s="197">
        <v>0</v>
      </c>
      <c r="T277" s="198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99" t="s">
        <v>140</v>
      </c>
      <c r="AT277" s="199" t="s">
        <v>136</v>
      </c>
      <c r="AU277" s="199" t="s">
        <v>89</v>
      </c>
      <c r="AY277" s="17" t="s">
        <v>134</v>
      </c>
      <c r="BE277" s="200">
        <f>IF(N277="základní",J277,0)</f>
        <v>0</v>
      </c>
      <c r="BF277" s="200">
        <f>IF(N277="snížená",J277,0)</f>
        <v>0</v>
      </c>
      <c r="BG277" s="200">
        <f>IF(N277="zákl. přenesená",J277,0)</f>
        <v>0</v>
      </c>
      <c r="BH277" s="200">
        <f>IF(N277="sníž. přenesená",J277,0)</f>
        <v>0</v>
      </c>
      <c r="BI277" s="200">
        <f>IF(N277="nulová",J277,0)</f>
        <v>0</v>
      </c>
      <c r="BJ277" s="17" t="s">
        <v>87</v>
      </c>
      <c r="BK277" s="200">
        <f>ROUND(I277*H277,2)</f>
        <v>0</v>
      </c>
      <c r="BL277" s="17" t="s">
        <v>140</v>
      </c>
      <c r="BM277" s="199" t="s">
        <v>316</v>
      </c>
    </row>
    <row r="278" spans="1:65" s="14" customFormat="1" ht="11.25">
      <c r="B278" s="212"/>
      <c r="C278" s="213"/>
      <c r="D278" s="203" t="s">
        <v>142</v>
      </c>
      <c r="E278" s="214" t="s">
        <v>1</v>
      </c>
      <c r="F278" s="215" t="s">
        <v>317</v>
      </c>
      <c r="G278" s="213"/>
      <c r="H278" s="216">
        <v>5.17</v>
      </c>
      <c r="I278" s="217"/>
      <c r="J278" s="213"/>
      <c r="K278" s="213"/>
      <c r="L278" s="218"/>
      <c r="M278" s="219"/>
      <c r="N278" s="220"/>
      <c r="O278" s="220"/>
      <c r="P278" s="220"/>
      <c r="Q278" s="220"/>
      <c r="R278" s="220"/>
      <c r="S278" s="220"/>
      <c r="T278" s="221"/>
      <c r="AT278" s="222" t="s">
        <v>142</v>
      </c>
      <c r="AU278" s="222" t="s">
        <v>89</v>
      </c>
      <c r="AV278" s="14" t="s">
        <v>89</v>
      </c>
      <c r="AW278" s="14" t="s">
        <v>33</v>
      </c>
      <c r="AX278" s="14" t="s">
        <v>79</v>
      </c>
      <c r="AY278" s="222" t="s">
        <v>134</v>
      </c>
    </row>
    <row r="279" spans="1:65" s="15" customFormat="1" ht="11.25">
      <c r="B279" s="223"/>
      <c r="C279" s="224"/>
      <c r="D279" s="203" t="s">
        <v>142</v>
      </c>
      <c r="E279" s="225" t="s">
        <v>1</v>
      </c>
      <c r="F279" s="226" t="s">
        <v>145</v>
      </c>
      <c r="G279" s="224"/>
      <c r="H279" s="227">
        <v>5.17</v>
      </c>
      <c r="I279" s="228"/>
      <c r="J279" s="224"/>
      <c r="K279" s="224"/>
      <c r="L279" s="229"/>
      <c r="M279" s="230"/>
      <c r="N279" s="231"/>
      <c r="O279" s="231"/>
      <c r="P279" s="231"/>
      <c r="Q279" s="231"/>
      <c r="R279" s="231"/>
      <c r="S279" s="231"/>
      <c r="T279" s="232"/>
      <c r="AT279" s="233" t="s">
        <v>142</v>
      </c>
      <c r="AU279" s="233" t="s">
        <v>89</v>
      </c>
      <c r="AV279" s="15" t="s">
        <v>140</v>
      </c>
      <c r="AW279" s="15" t="s">
        <v>33</v>
      </c>
      <c r="AX279" s="15" t="s">
        <v>87</v>
      </c>
      <c r="AY279" s="233" t="s">
        <v>134</v>
      </c>
    </row>
    <row r="280" spans="1:65" s="2" customFormat="1" ht="33" customHeight="1">
      <c r="A280" s="34"/>
      <c r="B280" s="35"/>
      <c r="C280" s="187" t="s">
        <v>318</v>
      </c>
      <c r="D280" s="187" t="s">
        <v>136</v>
      </c>
      <c r="E280" s="188" t="s">
        <v>319</v>
      </c>
      <c r="F280" s="189" t="s">
        <v>320</v>
      </c>
      <c r="G280" s="190" t="s">
        <v>217</v>
      </c>
      <c r="H280" s="191">
        <v>4.07</v>
      </c>
      <c r="I280" s="192"/>
      <c r="J280" s="193">
        <f>ROUND(I280*H280,2)</f>
        <v>0</v>
      </c>
      <c r="K280" s="194"/>
      <c r="L280" s="39"/>
      <c r="M280" s="195" t="s">
        <v>1</v>
      </c>
      <c r="N280" s="196" t="s">
        <v>44</v>
      </c>
      <c r="O280" s="71"/>
      <c r="P280" s="197">
        <f>O280*H280</f>
        <v>0</v>
      </c>
      <c r="Q280" s="197">
        <v>1.7600000000000001E-3</v>
      </c>
      <c r="R280" s="197">
        <f>Q280*H280</f>
        <v>7.1632000000000006E-3</v>
      </c>
      <c r="S280" s="197">
        <v>0</v>
      </c>
      <c r="T280" s="198">
        <f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199" t="s">
        <v>140</v>
      </c>
      <c r="AT280" s="199" t="s">
        <v>136</v>
      </c>
      <c r="AU280" s="199" t="s">
        <v>89</v>
      </c>
      <c r="AY280" s="17" t="s">
        <v>134</v>
      </c>
      <c r="BE280" s="200">
        <f>IF(N280="základní",J280,0)</f>
        <v>0</v>
      </c>
      <c r="BF280" s="200">
        <f>IF(N280="snížená",J280,0)</f>
        <v>0</v>
      </c>
      <c r="BG280" s="200">
        <f>IF(N280="zákl. přenesená",J280,0)</f>
        <v>0</v>
      </c>
      <c r="BH280" s="200">
        <f>IF(N280="sníž. přenesená",J280,0)</f>
        <v>0</v>
      </c>
      <c r="BI280" s="200">
        <f>IF(N280="nulová",J280,0)</f>
        <v>0</v>
      </c>
      <c r="BJ280" s="17" t="s">
        <v>87</v>
      </c>
      <c r="BK280" s="200">
        <f>ROUND(I280*H280,2)</f>
        <v>0</v>
      </c>
      <c r="BL280" s="17" t="s">
        <v>140</v>
      </c>
      <c r="BM280" s="199" t="s">
        <v>321</v>
      </c>
    </row>
    <row r="281" spans="1:65" s="13" customFormat="1" ht="11.25">
      <c r="B281" s="201"/>
      <c r="C281" s="202"/>
      <c r="D281" s="203" t="s">
        <v>142</v>
      </c>
      <c r="E281" s="204" t="s">
        <v>1</v>
      </c>
      <c r="F281" s="205" t="s">
        <v>298</v>
      </c>
      <c r="G281" s="202"/>
      <c r="H281" s="204" t="s">
        <v>1</v>
      </c>
      <c r="I281" s="206"/>
      <c r="J281" s="202"/>
      <c r="K281" s="202"/>
      <c r="L281" s="207"/>
      <c r="M281" s="208"/>
      <c r="N281" s="209"/>
      <c r="O281" s="209"/>
      <c r="P281" s="209"/>
      <c r="Q281" s="209"/>
      <c r="R281" s="209"/>
      <c r="S281" s="209"/>
      <c r="T281" s="210"/>
      <c r="AT281" s="211" t="s">
        <v>142</v>
      </c>
      <c r="AU281" s="211" t="s">
        <v>89</v>
      </c>
      <c r="AV281" s="13" t="s">
        <v>87</v>
      </c>
      <c r="AW281" s="13" t="s">
        <v>33</v>
      </c>
      <c r="AX281" s="13" t="s">
        <v>79</v>
      </c>
      <c r="AY281" s="211" t="s">
        <v>134</v>
      </c>
    </row>
    <row r="282" spans="1:65" s="13" customFormat="1" ht="11.25">
      <c r="B282" s="201"/>
      <c r="C282" s="202"/>
      <c r="D282" s="203" t="s">
        <v>142</v>
      </c>
      <c r="E282" s="204" t="s">
        <v>1</v>
      </c>
      <c r="F282" s="205" t="s">
        <v>292</v>
      </c>
      <c r="G282" s="202"/>
      <c r="H282" s="204" t="s">
        <v>1</v>
      </c>
      <c r="I282" s="206"/>
      <c r="J282" s="202"/>
      <c r="K282" s="202"/>
      <c r="L282" s="207"/>
      <c r="M282" s="208"/>
      <c r="N282" s="209"/>
      <c r="O282" s="209"/>
      <c r="P282" s="209"/>
      <c r="Q282" s="209"/>
      <c r="R282" s="209"/>
      <c r="S282" s="209"/>
      <c r="T282" s="210"/>
      <c r="AT282" s="211" t="s">
        <v>142</v>
      </c>
      <c r="AU282" s="211" t="s">
        <v>89</v>
      </c>
      <c r="AV282" s="13" t="s">
        <v>87</v>
      </c>
      <c r="AW282" s="13" t="s">
        <v>33</v>
      </c>
      <c r="AX282" s="13" t="s">
        <v>79</v>
      </c>
      <c r="AY282" s="211" t="s">
        <v>134</v>
      </c>
    </row>
    <row r="283" spans="1:65" s="14" customFormat="1" ht="11.25">
      <c r="B283" s="212"/>
      <c r="C283" s="213"/>
      <c r="D283" s="203" t="s">
        <v>142</v>
      </c>
      <c r="E283" s="214" t="s">
        <v>1</v>
      </c>
      <c r="F283" s="215" t="s">
        <v>301</v>
      </c>
      <c r="G283" s="213"/>
      <c r="H283" s="216">
        <v>2.9750000000000001</v>
      </c>
      <c r="I283" s="217"/>
      <c r="J283" s="213"/>
      <c r="K283" s="213"/>
      <c r="L283" s="218"/>
      <c r="M283" s="219"/>
      <c r="N283" s="220"/>
      <c r="O283" s="220"/>
      <c r="P283" s="220"/>
      <c r="Q283" s="220"/>
      <c r="R283" s="220"/>
      <c r="S283" s="220"/>
      <c r="T283" s="221"/>
      <c r="AT283" s="222" t="s">
        <v>142</v>
      </c>
      <c r="AU283" s="222" t="s">
        <v>89</v>
      </c>
      <c r="AV283" s="14" t="s">
        <v>89</v>
      </c>
      <c r="AW283" s="14" t="s">
        <v>33</v>
      </c>
      <c r="AX283" s="14" t="s">
        <v>79</v>
      </c>
      <c r="AY283" s="222" t="s">
        <v>134</v>
      </c>
    </row>
    <row r="284" spans="1:65" s="14" customFormat="1" ht="11.25">
      <c r="B284" s="212"/>
      <c r="C284" s="213"/>
      <c r="D284" s="203" t="s">
        <v>142</v>
      </c>
      <c r="E284" s="214" t="s">
        <v>1</v>
      </c>
      <c r="F284" s="215" t="s">
        <v>302</v>
      </c>
      <c r="G284" s="213"/>
      <c r="H284" s="216">
        <v>1.095</v>
      </c>
      <c r="I284" s="217"/>
      <c r="J284" s="213"/>
      <c r="K284" s="213"/>
      <c r="L284" s="218"/>
      <c r="M284" s="219"/>
      <c r="N284" s="220"/>
      <c r="O284" s="220"/>
      <c r="P284" s="220"/>
      <c r="Q284" s="220"/>
      <c r="R284" s="220"/>
      <c r="S284" s="220"/>
      <c r="T284" s="221"/>
      <c r="AT284" s="222" t="s">
        <v>142</v>
      </c>
      <c r="AU284" s="222" t="s">
        <v>89</v>
      </c>
      <c r="AV284" s="14" t="s">
        <v>89</v>
      </c>
      <c r="AW284" s="14" t="s">
        <v>33</v>
      </c>
      <c r="AX284" s="14" t="s">
        <v>79</v>
      </c>
      <c r="AY284" s="222" t="s">
        <v>134</v>
      </c>
    </row>
    <row r="285" spans="1:65" s="15" customFormat="1" ht="11.25">
      <c r="B285" s="223"/>
      <c r="C285" s="224"/>
      <c r="D285" s="203" t="s">
        <v>142</v>
      </c>
      <c r="E285" s="225" t="s">
        <v>1</v>
      </c>
      <c r="F285" s="226" t="s">
        <v>145</v>
      </c>
      <c r="G285" s="224"/>
      <c r="H285" s="227">
        <v>4.07</v>
      </c>
      <c r="I285" s="228"/>
      <c r="J285" s="224"/>
      <c r="K285" s="224"/>
      <c r="L285" s="229"/>
      <c r="M285" s="230"/>
      <c r="N285" s="231"/>
      <c r="O285" s="231"/>
      <c r="P285" s="231"/>
      <c r="Q285" s="231"/>
      <c r="R285" s="231"/>
      <c r="S285" s="231"/>
      <c r="T285" s="232"/>
      <c r="AT285" s="233" t="s">
        <v>142</v>
      </c>
      <c r="AU285" s="233" t="s">
        <v>89</v>
      </c>
      <c r="AV285" s="15" t="s">
        <v>140</v>
      </c>
      <c r="AW285" s="15" t="s">
        <v>33</v>
      </c>
      <c r="AX285" s="15" t="s">
        <v>87</v>
      </c>
      <c r="AY285" s="233" t="s">
        <v>134</v>
      </c>
    </row>
    <row r="286" spans="1:65" s="2" customFormat="1" ht="33" customHeight="1">
      <c r="A286" s="34"/>
      <c r="B286" s="35"/>
      <c r="C286" s="187" t="s">
        <v>322</v>
      </c>
      <c r="D286" s="187" t="s">
        <v>136</v>
      </c>
      <c r="E286" s="188" t="s">
        <v>323</v>
      </c>
      <c r="F286" s="189" t="s">
        <v>324</v>
      </c>
      <c r="G286" s="190" t="s">
        <v>217</v>
      </c>
      <c r="H286" s="191">
        <v>4.07</v>
      </c>
      <c r="I286" s="192"/>
      <c r="J286" s="193">
        <f>ROUND(I286*H286,2)</f>
        <v>0</v>
      </c>
      <c r="K286" s="194"/>
      <c r="L286" s="39"/>
      <c r="M286" s="195" t="s">
        <v>1</v>
      </c>
      <c r="N286" s="196" t="s">
        <v>44</v>
      </c>
      <c r="O286" s="71"/>
      <c r="P286" s="197">
        <f>O286*H286</f>
        <v>0</v>
      </c>
      <c r="Q286" s="197">
        <v>0</v>
      </c>
      <c r="R286" s="197">
        <f>Q286*H286</f>
        <v>0</v>
      </c>
      <c r="S286" s="197">
        <v>0</v>
      </c>
      <c r="T286" s="198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99" t="s">
        <v>140</v>
      </c>
      <c r="AT286" s="199" t="s">
        <v>136</v>
      </c>
      <c r="AU286" s="199" t="s">
        <v>89</v>
      </c>
      <c r="AY286" s="17" t="s">
        <v>134</v>
      </c>
      <c r="BE286" s="200">
        <f>IF(N286="základní",J286,0)</f>
        <v>0</v>
      </c>
      <c r="BF286" s="200">
        <f>IF(N286="snížená",J286,0)</f>
        <v>0</v>
      </c>
      <c r="BG286" s="200">
        <f>IF(N286="zákl. přenesená",J286,0)</f>
        <v>0</v>
      </c>
      <c r="BH286" s="200">
        <f>IF(N286="sníž. přenesená",J286,0)</f>
        <v>0</v>
      </c>
      <c r="BI286" s="200">
        <f>IF(N286="nulová",J286,0)</f>
        <v>0</v>
      </c>
      <c r="BJ286" s="17" t="s">
        <v>87</v>
      </c>
      <c r="BK286" s="200">
        <f>ROUND(I286*H286,2)</f>
        <v>0</v>
      </c>
      <c r="BL286" s="17" t="s">
        <v>140</v>
      </c>
      <c r="BM286" s="199" t="s">
        <v>325</v>
      </c>
    </row>
    <row r="287" spans="1:65" s="14" customFormat="1" ht="11.25">
      <c r="B287" s="212"/>
      <c r="C287" s="213"/>
      <c r="D287" s="203" t="s">
        <v>142</v>
      </c>
      <c r="E287" s="214" t="s">
        <v>1</v>
      </c>
      <c r="F287" s="215" t="s">
        <v>326</v>
      </c>
      <c r="G287" s="213"/>
      <c r="H287" s="216">
        <v>4.07</v>
      </c>
      <c r="I287" s="217"/>
      <c r="J287" s="213"/>
      <c r="K287" s="213"/>
      <c r="L287" s="218"/>
      <c r="M287" s="219"/>
      <c r="N287" s="220"/>
      <c r="O287" s="220"/>
      <c r="P287" s="220"/>
      <c r="Q287" s="220"/>
      <c r="R287" s="220"/>
      <c r="S287" s="220"/>
      <c r="T287" s="221"/>
      <c r="AT287" s="222" t="s">
        <v>142</v>
      </c>
      <c r="AU287" s="222" t="s">
        <v>89</v>
      </c>
      <c r="AV287" s="14" t="s">
        <v>89</v>
      </c>
      <c r="AW287" s="14" t="s">
        <v>33</v>
      </c>
      <c r="AX287" s="14" t="s">
        <v>79</v>
      </c>
      <c r="AY287" s="222" t="s">
        <v>134</v>
      </c>
    </row>
    <row r="288" spans="1:65" s="15" customFormat="1" ht="11.25">
      <c r="B288" s="223"/>
      <c r="C288" s="224"/>
      <c r="D288" s="203" t="s">
        <v>142</v>
      </c>
      <c r="E288" s="225" t="s">
        <v>1</v>
      </c>
      <c r="F288" s="226" t="s">
        <v>145</v>
      </c>
      <c r="G288" s="224"/>
      <c r="H288" s="227">
        <v>4.07</v>
      </c>
      <c r="I288" s="228"/>
      <c r="J288" s="224"/>
      <c r="K288" s="224"/>
      <c r="L288" s="229"/>
      <c r="M288" s="230"/>
      <c r="N288" s="231"/>
      <c r="O288" s="231"/>
      <c r="P288" s="231"/>
      <c r="Q288" s="231"/>
      <c r="R288" s="231"/>
      <c r="S288" s="231"/>
      <c r="T288" s="232"/>
      <c r="AT288" s="233" t="s">
        <v>142</v>
      </c>
      <c r="AU288" s="233" t="s">
        <v>89</v>
      </c>
      <c r="AV288" s="15" t="s">
        <v>140</v>
      </c>
      <c r="AW288" s="15" t="s">
        <v>33</v>
      </c>
      <c r="AX288" s="15" t="s">
        <v>87</v>
      </c>
      <c r="AY288" s="233" t="s">
        <v>134</v>
      </c>
    </row>
    <row r="289" spans="1:65" s="2" customFormat="1" ht="24.2" customHeight="1">
      <c r="A289" s="34"/>
      <c r="B289" s="35"/>
      <c r="C289" s="187" t="s">
        <v>327</v>
      </c>
      <c r="D289" s="187" t="s">
        <v>136</v>
      </c>
      <c r="E289" s="188" t="s">
        <v>328</v>
      </c>
      <c r="F289" s="189" t="s">
        <v>329</v>
      </c>
      <c r="G289" s="190" t="s">
        <v>330</v>
      </c>
      <c r="H289" s="191">
        <v>0.13100000000000001</v>
      </c>
      <c r="I289" s="192"/>
      <c r="J289" s="193">
        <f>ROUND(I289*H289,2)</f>
        <v>0</v>
      </c>
      <c r="K289" s="194"/>
      <c r="L289" s="39"/>
      <c r="M289" s="195" t="s">
        <v>1</v>
      </c>
      <c r="N289" s="196" t="s">
        <v>44</v>
      </c>
      <c r="O289" s="71"/>
      <c r="P289" s="197">
        <f>O289*H289</f>
        <v>0</v>
      </c>
      <c r="Q289" s="197">
        <v>1.0526199999999999</v>
      </c>
      <c r="R289" s="197">
        <f>Q289*H289</f>
        <v>0.13789321999999998</v>
      </c>
      <c r="S289" s="197">
        <v>0</v>
      </c>
      <c r="T289" s="198">
        <f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199" t="s">
        <v>140</v>
      </c>
      <c r="AT289" s="199" t="s">
        <v>136</v>
      </c>
      <c r="AU289" s="199" t="s">
        <v>89</v>
      </c>
      <c r="AY289" s="17" t="s">
        <v>134</v>
      </c>
      <c r="BE289" s="200">
        <f>IF(N289="základní",J289,0)</f>
        <v>0</v>
      </c>
      <c r="BF289" s="200">
        <f>IF(N289="snížená",J289,0)</f>
        <v>0</v>
      </c>
      <c r="BG289" s="200">
        <f>IF(N289="zákl. přenesená",J289,0)</f>
        <v>0</v>
      </c>
      <c r="BH289" s="200">
        <f>IF(N289="sníž. přenesená",J289,0)</f>
        <v>0</v>
      </c>
      <c r="BI289" s="200">
        <f>IF(N289="nulová",J289,0)</f>
        <v>0</v>
      </c>
      <c r="BJ289" s="17" t="s">
        <v>87</v>
      </c>
      <c r="BK289" s="200">
        <f>ROUND(I289*H289,2)</f>
        <v>0</v>
      </c>
      <c r="BL289" s="17" t="s">
        <v>140</v>
      </c>
      <c r="BM289" s="199" t="s">
        <v>331</v>
      </c>
    </row>
    <row r="290" spans="1:65" s="13" customFormat="1" ht="11.25">
      <c r="B290" s="201"/>
      <c r="C290" s="202"/>
      <c r="D290" s="203" t="s">
        <v>142</v>
      </c>
      <c r="E290" s="204" t="s">
        <v>1</v>
      </c>
      <c r="F290" s="205" t="s">
        <v>332</v>
      </c>
      <c r="G290" s="202"/>
      <c r="H290" s="204" t="s">
        <v>1</v>
      </c>
      <c r="I290" s="206"/>
      <c r="J290" s="202"/>
      <c r="K290" s="202"/>
      <c r="L290" s="207"/>
      <c r="M290" s="208"/>
      <c r="N290" s="209"/>
      <c r="O290" s="209"/>
      <c r="P290" s="209"/>
      <c r="Q290" s="209"/>
      <c r="R290" s="209"/>
      <c r="S290" s="209"/>
      <c r="T290" s="210"/>
      <c r="AT290" s="211" t="s">
        <v>142</v>
      </c>
      <c r="AU290" s="211" t="s">
        <v>89</v>
      </c>
      <c r="AV290" s="13" t="s">
        <v>87</v>
      </c>
      <c r="AW290" s="13" t="s">
        <v>33</v>
      </c>
      <c r="AX290" s="13" t="s">
        <v>79</v>
      </c>
      <c r="AY290" s="211" t="s">
        <v>134</v>
      </c>
    </row>
    <row r="291" spans="1:65" s="13" customFormat="1" ht="11.25">
      <c r="B291" s="201"/>
      <c r="C291" s="202"/>
      <c r="D291" s="203" t="s">
        <v>142</v>
      </c>
      <c r="E291" s="204" t="s">
        <v>1</v>
      </c>
      <c r="F291" s="205" t="s">
        <v>290</v>
      </c>
      <c r="G291" s="202"/>
      <c r="H291" s="204" t="s">
        <v>1</v>
      </c>
      <c r="I291" s="206"/>
      <c r="J291" s="202"/>
      <c r="K291" s="202"/>
      <c r="L291" s="207"/>
      <c r="M291" s="208"/>
      <c r="N291" s="209"/>
      <c r="O291" s="209"/>
      <c r="P291" s="209"/>
      <c r="Q291" s="209"/>
      <c r="R291" s="209"/>
      <c r="S291" s="209"/>
      <c r="T291" s="210"/>
      <c r="AT291" s="211" t="s">
        <v>142</v>
      </c>
      <c r="AU291" s="211" t="s">
        <v>89</v>
      </c>
      <c r="AV291" s="13" t="s">
        <v>87</v>
      </c>
      <c r="AW291" s="13" t="s">
        <v>33</v>
      </c>
      <c r="AX291" s="13" t="s">
        <v>79</v>
      </c>
      <c r="AY291" s="211" t="s">
        <v>134</v>
      </c>
    </row>
    <row r="292" spans="1:65" s="14" customFormat="1" ht="11.25">
      <c r="B292" s="212"/>
      <c r="C292" s="213"/>
      <c r="D292" s="203" t="s">
        <v>142</v>
      </c>
      <c r="E292" s="214" t="s">
        <v>1</v>
      </c>
      <c r="F292" s="215" t="s">
        <v>333</v>
      </c>
      <c r="G292" s="213"/>
      <c r="H292" s="216">
        <v>6.2E-2</v>
      </c>
      <c r="I292" s="217"/>
      <c r="J292" s="213"/>
      <c r="K292" s="213"/>
      <c r="L292" s="218"/>
      <c r="M292" s="219"/>
      <c r="N292" s="220"/>
      <c r="O292" s="220"/>
      <c r="P292" s="220"/>
      <c r="Q292" s="220"/>
      <c r="R292" s="220"/>
      <c r="S292" s="220"/>
      <c r="T292" s="221"/>
      <c r="AT292" s="222" t="s">
        <v>142</v>
      </c>
      <c r="AU292" s="222" t="s">
        <v>89</v>
      </c>
      <c r="AV292" s="14" t="s">
        <v>89</v>
      </c>
      <c r="AW292" s="14" t="s">
        <v>33</v>
      </c>
      <c r="AX292" s="14" t="s">
        <v>79</v>
      </c>
      <c r="AY292" s="222" t="s">
        <v>134</v>
      </c>
    </row>
    <row r="293" spans="1:65" s="13" customFormat="1" ht="11.25">
      <c r="B293" s="201"/>
      <c r="C293" s="202"/>
      <c r="D293" s="203" t="s">
        <v>142</v>
      </c>
      <c r="E293" s="204" t="s">
        <v>1</v>
      </c>
      <c r="F293" s="205" t="s">
        <v>292</v>
      </c>
      <c r="G293" s="202"/>
      <c r="H293" s="204" t="s">
        <v>1</v>
      </c>
      <c r="I293" s="206"/>
      <c r="J293" s="202"/>
      <c r="K293" s="202"/>
      <c r="L293" s="207"/>
      <c r="M293" s="208"/>
      <c r="N293" s="209"/>
      <c r="O293" s="209"/>
      <c r="P293" s="209"/>
      <c r="Q293" s="209"/>
      <c r="R293" s="209"/>
      <c r="S293" s="209"/>
      <c r="T293" s="210"/>
      <c r="AT293" s="211" t="s">
        <v>142</v>
      </c>
      <c r="AU293" s="211" t="s">
        <v>89</v>
      </c>
      <c r="AV293" s="13" t="s">
        <v>87</v>
      </c>
      <c r="AW293" s="13" t="s">
        <v>33</v>
      </c>
      <c r="AX293" s="13" t="s">
        <v>79</v>
      </c>
      <c r="AY293" s="211" t="s">
        <v>134</v>
      </c>
    </row>
    <row r="294" spans="1:65" s="14" customFormat="1" ht="11.25">
      <c r="B294" s="212"/>
      <c r="C294" s="213"/>
      <c r="D294" s="203" t="s">
        <v>142</v>
      </c>
      <c r="E294" s="214" t="s">
        <v>1</v>
      </c>
      <c r="F294" s="215" t="s">
        <v>334</v>
      </c>
      <c r="G294" s="213"/>
      <c r="H294" s="216">
        <v>4.9000000000000002E-2</v>
      </c>
      <c r="I294" s="217"/>
      <c r="J294" s="213"/>
      <c r="K294" s="213"/>
      <c r="L294" s="218"/>
      <c r="M294" s="219"/>
      <c r="N294" s="220"/>
      <c r="O294" s="220"/>
      <c r="P294" s="220"/>
      <c r="Q294" s="220"/>
      <c r="R294" s="220"/>
      <c r="S294" s="220"/>
      <c r="T294" s="221"/>
      <c r="AT294" s="222" t="s">
        <v>142</v>
      </c>
      <c r="AU294" s="222" t="s">
        <v>89</v>
      </c>
      <c r="AV294" s="14" t="s">
        <v>89</v>
      </c>
      <c r="AW294" s="14" t="s">
        <v>33</v>
      </c>
      <c r="AX294" s="14" t="s">
        <v>79</v>
      </c>
      <c r="AY294" s="222" t="s">
        <v>134</v>
      </c>
    </row>
    <row r="295" spans="1:65" s="13" customFormat="1" ht="11.25">
      <c r="B295" s="201"/>
      <c r="C295" s="202"/>
      <c r="D295" s="203" t="s">
        <v>142</v>
      </c>
      <c r="E295" s="204" t="s">
        <v>1</v>
      </c>
      <c r="F295" s="205" t="s">
        <v>335</v>
      </c>
      <c r="G295" s="202"/>
      <c r="H295" s="204" t="s">
        <v>1</v>
      </c>
      <c r="I295" s="206"/>
      <c r="J295" s="202"/>
      <c r="K295" s="202"/>
      <c r="L295" s="207"/>
      <c r="M295" s="208"/>
      <c r="N295" s="209"/>
      <c r="O295" s="209"/>
      <c r="P295" s="209"/>
      <c r="Q295" s="209"/>
      <c r="R295" s="209"/>
      <c r="S295" s="209"/>
      <c r="T295" s="210"/>
      <c r="AT295" s="211" t="s">
        <v>142</v>
      </c>
      <c r="AU295" s="211" t="s">
        <v>89</v>
      </c>
      <c r="AV295" s="13" t="s">
        <v>87</v>
      </c>
      <c r="AW295" s="13" t="s">
        <v>33</v>
      </c>
      <c r="AX295" s="13" t="s">
        <v>79</v>
      </c>
      <c r="AY295" s="211" t="s">
        <v>134</v>
      </c>
    </row>
    <row r="296" spans="1:65" s="13" customFormat="1" ht="11.25">
      <c r="B296" s="201"/>
      <c r="C296" s="202"/>
      <c r="D296" s="203" t="s">
        <v>142</v>
      </c>
      <c r="E296" s="204" t="s">
        <v>1</v>
      </c>
      <c r="F296" s="205" t="s">
        <v>336</v>
      </c>
      <c r="G296" s="202"/>
      <c r="H296" s="204" t="s">
        <v>1</v>
      </c>
      <c r="I296" s="206"/>
      <c r="J296" s="202"/>
      <c r="K296" s="202"/>
      <c r="L296" s="207"/>
      <c r="M296" s="208"/>
      <c r="N296" s="209"/>
      <c r="O296" s="209"/>
      <c r="P296" s="209"/>
      <c r="Q296" s="209"/>
      <c r="R296" s="209"/>
      <c r="S296" s="209"/>
      <c r="T296" s="210"/>
      <c r="AT296" s="211" t="s">
        <v>142</v>
      </c>
      <c r="AU296" s="211" t="s">
        <v>89</v>
      </c>
      <c r="AV296" s="13" t="s">
        <v>87</v>
      </c>
      <c r="AW296" s="13" t="s">
        <v>33</v>
      </c>
      <c r="AX296" s="13" t="s">
        <v>79</v>
      </c>
      <c r="AY296" s="211" t="s">
        <v>134</v>
      </c>
    </row>
    <row r="297" spans="1:65" s="13" customFormat="1" ht="11.25">
      <c r="B297" s="201"/>
      <c r="C297" s="202"/>
      <c r="D297" s="203" t="s">
        <v>142</v>
      </c>
      <c r="E297" s="204" t="s">
        <v>1</v>
      </c>
      <c r="F297" s="205" t="s">
        <v>337</v>
      </c>
      <c r="G297" s="202"/>
      <c r="H297" s="204" t="s">
        <v>1</v>
      </c>
      <c r="I297" s="206"/>
      <c r="J297" s="202"/>
      <c r="K297" s="202"/>
      <c r="L297" s="207"/>
      <c r="M297" s="208"/>
      <c r="N297" s="209"/>
      <c r="O297" s="209"/>
      <c r="P297" s="209"/>
      <c r="Q297" s="209"/>
      <c r="R297" s="209"/>
      <c r="S297" s="209"/>
      <c r="T297" s="210"/>
      <c r="AT297" s="211" t="s">
        <v>142</v>
      </c>
      <c r="AU297" s="211" t="s">
        <v>89</v>
      </c>
      <c r="AV297" s="13" t="s">
        <v>87</v>
      </c>
      <c r="AW297" s="13" t="s">
        <v>33</v>
      </c>
      <c r="AX297" s="13" t="s">
        <v>79</v>
      </c>
      <c r="AY297" s="211" t="s">
        <v>134</v>
      </c>
    </row>
    <row r="298" spans="1:65" s="14" customFormat="1" ht="11.25">
      <c r="B298" s="212"/>
      <c r="C298" s="213"/>
      <c r="D298" s="203" t="s">
        <v>142</v>
      </c>
      <c r="E298" s="214" t="s">
        <v>1</v>
      </c>
      <c r="F298" s="215" t="s">
        <v>338</v>
      </c>
      <c r="G298" s="213"/>
      <c r="H298" s="216">
        <v>0.02</v>
      </c>
      <c r="I298" s="217"/>
      <c r="J298" s="213"/>
      <c r="K298" s="213"/>
      <c r="L298" s="218"/>
      <c r="M298" s="219"/>
      <c r="N298" s="220"/>
      <c r="O298" s="220"/>
      <c r="P298" s="220"/>
      <c r="Q298" s="220"/>
      <c r="R298" s="220"/>
      <c r="S298" s="220"/>
      <c r="T298" s="221"/>
      <c r="AT298" s="222" t="s">
        <v>142</v>
      </c>
      <c r="AU298" s="222" t="s">
        <v>89</v>
      </c>
      <c r="AV298" s="14" t="s">
        <v>89</v>
      </c>
      <c r="AW298" s="14" t="s">
        <v>33</v>
      </c>
      <c r="AX298" s="14" t="s">
        <v>79</v>
      </c>
      <c r="AY298" s="222" t="s">
        <v>134</v>
      </c>
    </row>
    <row r="299" spans="1:65" s="15" customFormat="1" ht="11.25">
      <c r="B299" s="223"/>
      <c r="C299" s="224"/>
      <c r="D299" s="203" t="s">
        <v>142</v>
      </c>
      <c r="E299" s="225" t="s">
        <v>1</v>
      </c>
      <c r="F299" s="226" t="s">
        <v>145</v>
      </c>
      <c r="G299" s="224"/>
      <c r="H299" s="227">
        <v>0.13100000000000001</v>
      </c>
      <c r="I299" s="228"/>
      <c r="J299" s="224"/>
      <c r="K299" s="224"/>
      <c r="L299" s="229"/>
      <c r="M299" s="230"/>
      <c r="N299" s="231"/>
      <c r="O299" s="231"/>
      <c r="P299" s="231"/>
      <c r="Q299" s="231"/>
      <c r="R299" s="231"/>
      <c r="S299" s="231"/>
      <c r="T299" s="232"/>
      <c r="AT299" s="233" t="s">
        <v>142</v>
      </c>
      <c r="AU299" s="233" t="s">
        <v>89</v>
      </c>
      <c r="AV299" s="15" t="s">
        <v>140</v>
      </c>
      <c r="AW299" s="15" t="s">
        <v>33</v>
      </c>
      <c r="AX299" s="15" t="s">
        <v>87</v>
      </c>
      <c r="AY299" s="233" t="s">
        <v>134</v>
      </c>
    </row>
    <row r="300" spans="1:65" s="2" customFormat="1" ht="33" customHeight="1">
      <c r="A300" s="34"/>
      <c r="B300" s="35"/>
      <c r="C300" s="187" t="s">
        <v>339</v>
      </c>
      <c r="D300" s="187" t="s">
        <v>136</v>
      </c>
      <c r="E300" s="188" t="s">
        <v>340</v>
      </c>
      <c r="F300" s="189" t="s">
        <v>341</v>
      </c>
      <c r="G300" s="190" t="s">
        <v>175</v>
      </c>
      <c r="H300" s="191">
        <v>27.167000000000002</v>
      </c>
      <c r="I300" s="192"/>
      <c r="J300" s="193">
        <f>ROUND(I300*H300,2)</f>
        <v>0</v>
      </c>
      <c r="K300" s="194"/>
      <c r="L300" s="39"/>
      <c r="M300" s="195" t="s">
        <v>1</v>
      </c>
      <c r="N300" s="196" t="s">
        <v>44</v>
      </c>
      <c r="O300" s="71"/>
      <c r="P300" s="197">
        <f>O300*H300</f>
        <v>0</v>
      </c>
      <c r="Q300" s="197">
        <v>1.8280000000000001E-2</v>
      </c>
      <c r="R300" s="197">
        <f>Q300*H300</f>
        <v>0.49661276000000004</v>
      </c>
      <c r="S300" s="197">
        <v>0</v>
      </c>
      <c r="T300" s="198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99" t="s">
        <v>140</v>
      </c>
      <c r="AT300" s="199" t="s">
        <v>136</v>
      </c>
      <c r="AU300" s="199" t="s">
        <v>89</v>
      </c>
      <c r="AY300" s="17" t="s">
        <v>134</v>
      </c>
      <c r="BE300" s="200">
        <f>IF(N300="základní",J300,0)</f>
        <v>0</v>
      </c>
      <c r="BF300" s="200">
        <f>IF(N300="snížená",J300,0)</f>
        <v>0</v>
      </c>
      <c r="BG300" s="200">
        <f>IF(N300="zákl. přenesená",J300,0)</f>
        <v>0</v>
      </c>
      <c r="BH300" s="200">
        <f>IF(N300="sníž. přenesená",J300,0)</f>
        <v>0</v>
      </c>
      <c r="BI300" s="200">
        <f>IF(N300="nulová",J300,0)</f>
        <v>0</v>
      </c>
      <c r="BJ300" s="17" t="s">
        <v>87</v>
      </c>
      <c r="BK300" s="200">
        <f>ROUND(I300*H300,2)</f>
        <v>0</v>
      </c>
      <c r="BL300" s="17" t="s">
        <v>140</v>
      </c>
      <c r="BM300" s="199" t="s">
        <v>342</v>
      </c>
    </row>
    <row r="301" spans="1:65" s="13" customFormat="1" ht="11.25">
      <c r="B301" s="201"/>
      <c r="C301" s="202"/>
      <c r="D301" s="203" t="s">
        <v>142</v>
      </c>
      <c r="E301" s="204" t="s">
        <v>1</v>
      </c>
      <c r="F301" s="205" t="s">
        <v>343</v>
      </c>
      <c r="G301" s="202"/>
      <c r="H301" s="204" t="s">
        <v>1</v>
      </c>
      <c r="I301" s="206"/>
      <c r="J301" s="202"/>
      <c r="K301" s="202"/>
      <c r="L301" s="207"/>
      <c r="M301" s="208"/>
      <c r="N301" s="209"/>
      <c r="O301" s="209"/>
      <c r="P301" s="209"/>
      <c r="Q301" s="209"/>
      <c r="R301" s="209"/>
      <c r="S301" s="209"/>
      <c r="T301" s="210"/>
      <c r="AT301" s="211" t="s">
        <v>142</v>
      </c>
      <c r="AU301" s="211" t="s">
        <v>89</v>
      </c>
      <c r="AV301" s="13" t="s">
        <v>87</v>
      </c>
      <c r="AW301" s="13" t="s">
        <v>33</v>
      </c>
      <c r="AX301" s="13" t="s">
        <v>79</v>
      </c>
      <c r="AY301" s="211" t="s">
        <v>134</v>
      </c>
    </row>
    <row r="302" spans="1:65" s="14" customFormat="1" ht="11.25">
      <c r="B302" s="212"/>
      <c r="C302" s="213"/>
      <c r="D302" s="203" t="s">
        <v>142</v>
      </c>
      <c r="E302" s="214" t="s">
        <v>1</v>
      </c>
      <c r="F302" s="215" t="s">
        <v>344</v>
      </c>
      <c r="G302" s="213"/>
      <c r="H302" s="216">
        <v>27.167000000000002</v>
      </c>
      <c r="I302" s="217"/>
      <c r="J302" s="213"/>
      <c r="K302" s="213"/>
      <c r="L302" s="218"/>
      <c r="M302" s="219"/>
      <c r="N302" s="220"/>
      <c r="O302" s="220"/>
      <c r="P302" s="220"/>
      <c r="Q302" s="220"/>
      <c r="R302" s="220"/>
      <c r="S302" s="220"/>
      <c r="T302" s="221"/>
      <c r="AT302" s="222" t="s">
        <v>142</v>
      </c>
      <c r="AU302" s="222" t="s">
        <v>89</v>
      </c>
      <c r="AV302" s="14" t="s">
        <v>89</v>
      </c>
      <c r="AW302" s="14" t="s">
        <v>33</v>
      </c>
      <c r="AX302" s="14" t="s">
        <v>79</v>
      </c>
      <c r="AY302" s="222" t="s">
        <v>134</v>
      </c>
    </row>
    <row r="303" spans="1:65" s="15" customFormat="1" ht="11.25">
      <c r="B303" s="223"/>
      <c r="C303" s="224"/>
      <c r="D303" s="203" t="s">
        <v>142</v>
      </c>
      <c r="E303" s="225" t="s">
        <v>1</v>
      </c>
      <c r="F303" s="226" t="s">
        <v>145</v>
      </c>
      <c r="G303" s="224"/>
      <c r="H303" s="227">
        <v>27.167000000000002</v>
      </c>
      <c r="I303" s="228"/>
      <c r="J303" s="224"/>
      <c r="K303" s="224"/>
      <c r="L303" s="229"/>
      <c r="M303" s="230"/>
      <c r="N303" s="231"/>
      <c r="O303" s="231"/>
      <c r="P303" s="231"/>
      <c r="Q303" s="231"/>
      <c r="R303" s="231"/>
      <c r="S303" s="231"/>
      <c r="T303" s="232"/>
      <c r="AT303" s="233" t="s">
        <v>142</v>
      </c>
      <c r="AU303" s="233" t="s">
        <v>89</v>
      </c>
      <c r="AV303" s="15" t="s">
        <v>140</v>
      </c>
      <c r="AW303" s="15" t="s">
        <v>33</v>
      </c>
      <c r="AX303" s="15" t="s">
        <v>87</v>
      </c>
      <c r="AY303" s="233" t="s">
        <v>134</v>
      </c>
    </row>
    <row r="304" spans="1:65" s="2" customFormat="1" ht="33" customHeight="1">
      <c r="A304" s="34"/>
      <c r="B304" s="35"/>
      <c r="C304" s="187" t="s">
        <v>345</v>
      </c>
      <c r="D304" s="187" t="s">
        <v>136</v>
      </c>
      <c r="E304" s="188" t="s">
        <v>346</v>
      </c>
      <c r="F304" s="189" t="s">
        <v>347</v>
      </c>
      <c r="G304" s="190" t="s">
        <v>175</v>
      </c>
      <c r="H304" s="191">
        <v>2.8820000000000001</v>
      </c>
      <c r="I304" s="192"/>
      <c r="J304" s="193">
        <f>ROUND(I304*H304,2)</f>
        <v>0</v>
      </c>
      <c r="K304" s="194"/>
      <c r="L304" s="39"/>
      <c r="M304" s="195" t="s">
        <v>1</v>
      </c>
      <c r="N304" s="196" t="s">
        <v>44</v>
      </c>
      <c r="O304" s="71"/>
      <c r="P304" s="197">
        <f>O304*H304</f>
        <v>0</v>
      </c>
      <c r="Q304" s="197">
        <v>3.6549999999999999E-2</v>
      </c>
      <c r="R304" s="197">
        <f>Q304*H304</f>
        <v>0.1053371</v>
      </c>
      <c r="S304" s="197">
        <v>0</v>
      </c>
      <c r="T304" s="198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99" t="s">
        <v>140</v>
      </c>
      <c r="AT304" s="199" t="s">
        <v>136</v>
      </c>
      <c r="AU304" s="199" t="s">
        <v>89</v>
      </c>
      <c r="AY304" s="17" t="s">
        <v>134</v>
      </c>
      <c r="BE304" s="200">
        <f>IF(N304="základní",J304,0)</f>
        <v>0</v>
      </c>
      <c r="BF304" s="200">
        <f>IF(N304="snížená",J304,0)</f>
        <v>0</v>
      </c>
      <c r="BG304" s="200">
        <f>IF(N304="zákl. přenesená",J304,0)</f>
        <v>0</v>
      </c>
      <c r="BH304" s="200">
        <f>IF(N304="sníž. přenesená",J304,0)</f>
        <v>0</v>
      </c>
      <c r="BI304" s="200">
        <f>IF(N304="nulová",J304,0)</f>
        <v>0</v>
      </c>
      <c r="BJ304" s="17" t="s">
        <v>87</v>
      </c>
      <c r="BK304" s="200">
        <f>ROUND(I304*H304,2)</f>
        <v>0</v>
      </c>
      <c r="BL304" s="17" t="s">
        <v>140</v>
      </c>
      <c r="BM304" s="199" t="s">
        <v>348</v>
      </c>
    </row>
    <row r="305" spans="1:65" s="13" customFormat="1" ht="11.25">
      <c r="B305" s="201"/>
      <c r="C305" s="202"/>
      <c r="D305" s="203" t="s">
        <v>142</v>
      </c>
      <c r="E305" s="204" t="s">
        <v>1</v>
      </c>
      <c r="F305" s="205" t="s">
        <v>349</v>
      </c>
      <c r="G305" s="202"/>
      <c r="H305" s="204" t="s">
        <v>1</v>
      </c>
      <c r="I305" s="206"/>
      <c r="J305" s="202"/>
      <c r="K305" s="202"/>
      <c r="L305" s="207"/>
      <c r="M305" s="208"/>
      <c r="N305" s="209"/>
      <c r="O305" s="209"/>
      <c r="P305" s="209"/>
      <c r="Q305" s="209"/>
      <c r="R305" s="209"/>
      <c r="S305" s="209"/>
      <c r="T305" s="210"/>
      <c r="AT305" s="211" t="s">
        <v>142</v>
      </c>
      <c r="AU305" s="211" t="s">
        <v>89</v>
      </c>
      <c r="AV305" s="13" t="s">
        <v>87</v>
      </c>
      <c r="AW305" s="13" t="s">
        <v>33</v>
      </c>
      <c r="AX305" s="13" t="s">
        <v>79</v>
      </c>
      <c r="AY305" s="211" t="s">
        <v>134</v>
      </c>
    </row>
    <row r="306" spans="1:65" s="14" customFormat="1" ht="11.25">
      <c r="B306" s="212"/>
      <c r="C306" s="213"/>
      <c r="D306" s="203" t="s">
        <v>142</v>
      </c>
      <c r="E306" s="214" t="s">
        <v>1</v>
      </c>
      <c r="F306" s="215" t="s">
        <v>350</v>
      </c>
      <c r="G306" s="213"/>
      <c r="H306" s="216">
        <v>2.8820000000000001</v>
      </c>
      <c r="I306" s="217"/>
      <c r="J306" s="213"/>
      <c r="K306" s="213"/>
      <c r="L306" s="218"/>
      <c r="M306" s="219"/>
      <c r="N306" s="220"/>
      <c r="O306" s="220"/>
      <c r="P306" s="220"/>
      <c r="Q306" s="220"/>
      <c r="R306" s="220"/>
      <c r="S306" s="220"/>
      <c r="T306" s="221"/>
      <c r="AT306" s="222" t="s">
        <v>142</v>
      </c>
      <c r="AU306" s="222" t="s">
        <v>89</v>
      </c>
      <c r="AV306" s="14" t="s">
        <v>89</v>
      </c>
      <c r="AW306" s="14" t="s">
        <v>33</v>
      </c>
      <c r="AX306" s="14" t="s">
        <v>79</v>
      </c>
      <c r="AY306" s="222" t="s">
        <v>134</v>
      </c>
    </row>
    <row r="307" spans="1:65" s="15" customFormat="1" ht="11.25">
      <c r="B307" s="223"/>
      <c r="C307" s="224"/>
      <c r="D307" s="203" t="s">
        <v>142</v>
      </c>
      <c r="E307" s="225" t="s">
        <v>1</v>
      </c>
      <c r="F307" s="226" t="s">
        <v>145</v>
      </c>
      <c r="G307" s="224"/>
      <c r="H307" s="227">
        <v>2.8820000000000001</v>
      </c>
      <c r="I307" s="228"/>
      <c r="J307" s="224"/>
      <c r="K307" s="224"/>
      <c r="L307" s="229"/>
      <c r="M307" s="230"/>
      <c r="N307" s="231"/>
      <c r="O307" s="231"/>
      <c r="P307" s="231"/>
      <c r="Q307" s="231"/>
      <c r="R307" s="231"/>
      <c r="S307" s="231"/>
      <c r="T307" s="232"/>
      <c r="AT307" s="233" t="s">
        <v>142</v>
      </c>
      <c r="AU307" s="233" t="s">
        <v>89</v>
      </c>
      <c r="AV307" s="15" t="s">
        <v>140</v>
      </c>
      <c r="AW307" s="15" t="s">
        <v>33</v>
      </c>
      <c r="AX307" s="15" t="s">
        <v>87</v>
      </c>
      <c r="AY307" s="233" t="s">
        <v>134</v>
      </c>
    </row>
    <row r="308" spans="1:65" s="2" customFormat="1" ht="16.5" customHeight="1">
      <c r="A308" s="34"/>
      <c r="B308" s="35"/>
      <c r="C308" s="187" t="s">
        <v>351</v>
      </c>
      <c r="D308" s="187" t="s">
        <v>136</v>
      </c>
      <c r="E308" s="188" t="s">
        <v>352</v>
      </c>
      <c r="F308" s="189" t="s">
        <v>353</v>
      </c>
      <c r="G308" s="190" t="s">
        <v>139</v>
      </c>
      <c r="H308" s="191">
        <v>15.023999999999999</v>
      </c>
      <c r="I308" s="192"/>
      <c r="J308" s="193">
        <f>ROUND(I308*H308,2)</f>
        <v>0</v>
      </c>
      <c r="K308" s="194"/>
      <c r="L308" s="39"/>
      <c r="M308" s="195" t="s">
        <v>1</v>
      </c>
      <c r="N308" s="196" t="s">
        <v>44</v>
      </c>
      <c r="O308" s="71"/>
      <c r="P308" s="197">
        <f>O308*H308</f>
        <v>0</v>
      </c>
      <c r="Q308" s="197">
        <v>2.4533999999999998</v>
      </c>
      <c r="R308" s="197">
        <f>Q308*H308</f>
        <v>36.859881599999994</v>
      </c>
      <c r="S308" s="197">
        <v>0</v>
      </c>
      <c r="T308" s="198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199" t="s">
        <v>140</v>
      </c>
      <c r="AT308" s="199" t="s">
        <v>136</v>
      </c>
      <c r="AU308" s="199" t="s">
        <v>89</v>
      </c>
      <c r="AY308" s="17" t="s">
        <v>134</v>
      </c>
      <c r="BE308" s="200">
        <f>IF(N308="základní",J308,0)</f>
        <v>0</v>
      </c>
      <c r="BF308" s="200">
        <f>IF(N308="snížená",J308,0)</f>
        <v>0</v>
      </c>
      <c r="BG308" s="200">
        <f>IF(N308="zákl. přenesená",J308,0)</f>
        <v>0</v>
      </c>
      <c r="BH308" s="200">
        <f>IF(N308="sníž. přenesená",J308,0)</f>
        <v>0</v>
      </c>
      <c r="BI308" s="200">
        <f>IF(N308="nulová",J308,0)</f>
        <v>0</v>
      </c>
      <c r="BJ308" s="17" t="s">
        <v>87</v>
      </c>
      <c r="BK308" s="200">
        <f>ROUND(I308*H308,2)</f>
        <v>0</v>
      </c>
      <c r="BL308" s="17" t="s">
        <v>140</v>
      </c>
      <c r="BM308" s="199" t="s">
        <v>354</v>
      </c>
    </row>
    <row r="309" spans="1:65" s="13" customFormat="1" ht="11.25">
      <c r="B309" s="201"/>
      <c r="C309" s="202"/>
      <c r="D309" s="203" t="s">
        <v>142</v>
      </c>
      <c r="E309" s="204" t="s">
        <v>1</v>
      </c>
      <c r="F309" s="205" t="s">
        <v>343</v>
      </c>
      <c r="G309" s="202"/>
      <c r="H309" s="204" t="s">
        <v>1</v>
      </c>
      <c r="I309" s="206"/>
      <c r="J309" s="202"/>
      <c r="K309" s="202"/>
      <c r="L309" s="207"/>
      <c r="M309" s="208"/>
      <c r="N309" s="209"/>
      <c r="O309" s="209"/>
      <c r="P309" s="209"/>
      <c r="Q309" s="209"/>
      <c r="R309" s="209"/>
      <c r="S309" s="209"/>
      <c r="T309" s="210"/>
      <c r="AT309" s="211" t="s">
        <v>142</v>
      </c>
      <c r="AU309" s="211" t="s">
        <v>89</v>
      </c>
      <c r="AV309" s="13" t="s">
        <v>87</v>
      </c>
      <c r="AW309" s="13" t="s">
        <v>33</v>
      </c>
      <c r="AX309" s="13" t="s">
        <v>79</v>
      </c>
      <c r="AY309" s="211" t="s">
        <v>134</v>
      </c>
    </row>
    <row r="310" spans="1:65" s="14" customFormat="1" ht="11.25">
      <c r="B310" s="212"/>
      <c r="C310" s="213"/>
      <c r="D310" s="203" t="s">
        <v>142</v>
      </c>
      <c r="E310" s="214" t="s">
        <v>1</v>
      </c>
      <c r="F310" s="215" t="s">
        <v>355</v>
      </c>
      <c r="G310" s="213"/>
      <c r="H310" s="216">
        <v>15.023999999999999</v>
      </c>
      <c r="I310" s="217"/>
      <c r="J310" s="213"/>
      <c r="K310" s="213"/>
      <c r="L310" s="218"/>
      <c r="M310" s="219"/>
      <c r="N310" s="220"/>
      <c r="O310" s="220"/>
      <c r="P310" s="220"/>
      <c r="Q310" s="220"/>
      <c r="R310" s="220"/>
      <c r="S310" s="220"/>
      <c r="T310" s="221"/>
      <c r="AT310" s="222" t="s">
        <v>142</v>
      </c>
      <c r="AU310" s="222" t="s">
        <v>89</v>
      </c>
      <c r="AV310" s="14" t="s">
        <v>89</v>
      </c>
      <c r="AW310" s="14" t="s">
        <v>33</v>
      </c>
      <c r="AX310" s="14" t="s">
        <v>79</v>
      </c>
      <c r="AY310" s="222" t="s">
        <v>134</v>
      </c>
    </row>
    <row r="311" spans="1:65" s="15" customFormat="1" ht="11.25">
      <c r="B311" s="223"/>
      <c r="C311" s="224"/>
      <c r="D311" s="203" t="s">
        <v>142</v>
      </c>
      <c r="E311" s="225" t="s">
        <v>1</v>
      </c>
      <c r="F311" s="226" t="s">
        <v>145</v>
      </c>
      <c r="G311" s="224"/>
      <c r="H311" s="227">
        <v>15.023999999999999</v>
      </c>
      <c r="I311" s="228"/>
      <c r="J311" s="224"/>
      <c r="K311" s="224"/>
      <c r="L311" s="229"/>
      <c r="M311" s="230"/>
      <c r="N311" s="231"/>
      <c r="O311" s="231"/>
      <c r="P311" s="231"/>
      <c r="Q311" s="231"/>
      <c r="R311" s="231"/>
      <c r="S311" s="231"/>
      <c r="T311" s="232"/>
      <c r="AT311" s="233" t="s">
        <v>142</v>
      </c>
      <c r="AU311" s="233" t="s">
        <v>89</v>
      </c>
      <c r="AV311" s="15" t="s">
        <v>140</v>
      </c>
      <c r="AW311" s="15" t="s">
        <v>33</v>
      </c>
      <c r="AX311" s="15" t="s">
        <v>87</v>
      </c>
      <c r="AY311" s="233" t="s">
        <v>134</v>
      </c>
    </row>
    <row r="312" spans="1:65" s="2" customFormat="1" ht="16.5" customHeight="1">
      <c r="A312" s="34"/>
      <c r="B312" s="35"/>
      <c r="C312" s="187" t="s">
        <v>356</v>
      </c>
      <c r="D312" s="187" t="s">
        <v>136</v>
      </c>
      <c r="E312" s="188" t="s">
        <v>357</v>
      </c>
      <c r="F312" s="189" t="s">
        <v>358</v>
      </c>
      <c r="G312" s="190" t="s">
        <v>217</v>
      </c>
      <c r="H312" s="191">
        <v>91.545000000000002</v>
      </c>
      <c r="I312" s="192"/>
      <c r="J312" s="193">
        <f>ROUND(I312*H312,2)</f>
        <v>0</v>
      </c>
      <c r="K312" s="194"/>
      <c r="L312" s="39"/>
      <c r="M312" s="195" t="s">
        <v>1</v>
      </c>
      <c r="N312" s="196" t="s">
        <v>44</v>
      </c>
      <c r="O312" s="71"/>
      <c r="P312" s="197">
        <f>O312*H312</f>
        <v>0</v>
      </c>
      <c r="Q312" s="197">
        <v>5.7600000000000004E-3</v>
      </c>
      <c r="R312" s="197">
        <f>Q312*H312</f>
        <v>0.52729920000000008</v>
      </c>
      <c r="S312" s="197">
        <v>0</v>
      </c>
      <c r="T312" s="198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199" t="s">
        <v>140</v>
      </c>
      <c r="AT312" s="199" t="s">
        <v>136</v>
      </c>
      <c r="AU312" s="199" t="s">
        <v>89</v>
      </c>
      <c r="AY312" s="17" t="s">
        <v>134</v>
      </c>
      <c r="BE312" s="200">
        <f>IF(N312="základní",J312,0)</f>
        <v>0</v>
      </c>
      <c r="BF312" s="200">
        <f>IF(N312="snížená",J312,0)</f>
        <v>0</v>
      </c>
      <c r="BG312" s="200">
        <f>IF(N312="zákl. přenesená",J312,0)</f>
        <v>0</v>
      </c>
      <c r="BH312" s="200">
        <f>IF(N312="sníž. přenesená",J312,0)</f>
        <v>0</v>
      </c>
      <c r="BI312" s="200">
        <f>IF(N312="nulová",J312,0)</f>
        <v>0</v>
      </c>
      <c r="BJ312" s="17" t="s">
        <v>87</v>
      </c>
      <c r="BK312" s="200">
        <f>ROUND(I312*H312,2)</f>
        <v>0</v>
      </c>
      <c r="BL312" s="17" t="s">
        <v>140</v>
      </c>
      <c r="BM312" s="199" t="s">
        <v>359</v>
      </c>
    </row>
    <row r="313" spans="1:65" s="13" customFormat="1" ht="11.25">
      <c r="B313" s="201"/>
      <c r="C313" s="202"/>
      <c r="D313" s="203" t="s">
        <v>142</v>
      </c>
      <c r="E313" s="204" t="s">
        <v>1</v>
      </c>
      <c r="F313" s="205" t="s">
        <v>360</v>
      </c>
      <c r="G313" s="202"/>
      <c r="H313" s="204" t="s">
        <v>1</v>
      </c>
      <c r="I313" s="206"/>
      <c r="J313" s="202"/>
      <c r="K313" s="202"/>
      <c r="L313" s="207"/>
      <c r="M313" s="208"/>
      <c r="N313" s="209"/>
      <c r="O313" s="209"/>
      <c r="P313" s="209"/>
      <c r="Q313" s="209"/>
      <c r="R313" s="209"/>
      <c r="S313" s="209"/>
      <c r="T313" s="210"/>
      <c r="AT313" s="211" t="s">
        <v>142</v>
      </c>
      <c r="AU313" s="211" t="s">
        <v>89</v>
      </c>
      <c r="AV313" s="13" t="s">
        <v>87</v>
      </c>
      <c r="AW313" s="13" t="s">
        <v>33</v>
      </c>
      <c r="AX313" s="13" t="s">
        <v>79</v>
      </c>
      <c r="AY313" s="211" t="s">
        <v>134</v>
      </c>
    </row>
    <row r="314" spans="1:65" s="14" customFormat="1" ht="11.25">
      <c r="B314" s="212"/>
      <c r="C314" s="213"/>
      <c r="D314" s="203" t="s">
        <v>142</v>
      </c>
      <c r="E314" s="214" t="s">
        <v>1</v>
      </c>
      <c r="F314" s="215" t="s">
        <v>361</v>
      </c>
      <c r="G314" s="213"/>
      <c r="H314" s="216">
        <v>86.933999999999997</v>
      </c>
      <c r="I314" s="217"/>
      <c r="J314" s="213"/>
      <c r="K314" s="213"/>
      <c r="L314" s="218"/>
      <c r="M314" s="219"/>
      <c r="N314" s="220"/>
      <c r="O314" s="220"/>
      <c r="P314" s="220"/>
      <c r="Q314" s="220"/>
      <c r="R314" s="220"/>
      <c r="S314" s="220"/>
      <c r="T314" s="221"/>
      <c r="AT314" s="222" t="s">
        <v>142</v>
      </c>
      <c r="AU314" s="222" t="s">
        <v>89</v>
      </c>
      <c r="AV314" s="14" t="s">
        <v>89</v>
      </c>
      <c r="AW314" s="14" t="s">
        <v>33</v>
      </c>
      <c r="AX314" s="14" t="s">
        <v>79</v>
      </c>
      <c r="AY314" s="222" t="s">
        <v>134</v>
      </c>
    </row>
    <row r="315" spans="1:65" s="14" customFormat="1" ht="11.25">
      <c r="B315" s="212"/>
      <c r="C315" s="213"/>
      <c r="D315" s="203" t="s">
        <v>142</v>
      </c>
      <c r="E315" s="214" t="s">
        <v>1</v>
      </c>
      <c r="F315" s="215" t="s">
        <v>220</v>
      </c>
      <c r="G315" s="213"/>
      <c r="H315" s="216">
        <v>4.6109999999999998</v>
      </c>
      <c r="I315" s="217"/>
      <c r="J315" s="213"/>
      <c r="K315" s="213"/>
      <c r="L315" s="218"/>
      <c r="M315" s="219"/>
      <c r="N315" s="220"/>
      <c r="O315" s="220"/>
      <c r="P315" s="220"/>
      <c r="Q315" s="220"/>
      <c r="R315" s="220"/>
      <c r="S315" s="220"/>
      <c r="T315" s="221"/>
      <c r="AT315" s="222" t="s">
        <v>142</v>
      </c>
      <c r="AU315" s="222" t="s">
        <v>89</v>
      </c>
      <c r="AV315" s="14" t="s">
        <v>89</v>
      </c>
      <c r="AW315" s="14" t="s">
        <v>33</v>
      </c>
      <c r="AX315" s="14" t="s">
        <v>79</v>
      </c>
      <c r="AY315" s="222" t="s">
        <v>134</v>
      </c>
    </row>
    <row r="316" spans="1:65" s="15" customFormat="1" ht="11.25">
      <c r="B316" s="223"/>
      <c r="C316" s="224"/>
      <c r="D316" s="203" t="s">
        <v>142</v>
      </c>
      <c r="E316" s="225" t="s">
        <v>1</v>
      </c>
      <c r="F316" s="226" t="s">
        <v>145</v>
      </c>
      <c r="G316" s="224"/>
      <c r="H316" s="227">
        <v>91.545000000000002</v>
      </c>
      <c r="I316" s="228"/>
      <c r="J316" s="224"/>
      <c r="K316" s="224"/>
      <c r="L316" s="229"/>
      <c r="M316" s="230"/>
      <c r="N316" s="231"/>
      <c r="O316" s="231"/>
      <c r="P316" s="231"/>
      <c r="Q316" s="231"/>
      <c r="R316" s="231"/>
      <c r="S316" s="231"/>
      <c r="T316" s="232"/>
      <c r="AT316" s="233" t="s">
        <v>142</v>
      </c>
      <c r="AU316" s="233" t="s">
        <v>89</v>
      </c>
      <c r="AV316" s="15" t="s">
        <v>140</v>
      </c>
      <c r="AW316" s="15" t="s">
        <v>33</v>
      </c>
      <c r="AX316" s="15" t="s">
        <v>87</v>
      </c>
      <c r="AY316" s="233" t="s">
        <v>134</v>
      </c>
    </row>
    <row r="317" spans="1:65" s="2" customFormat="1" ht="16.5" customHeight="1">
      <c r="A317" s="34"/>
      <c r="B317" s="35"/>
      <c r="C317" s="187" t="s">
        <v>362</v>
      </c>
      <c r="D317" s="187" t="s">
        <v>136</v>
      </c>
      <c r="E317" s="188" t="s">
        <v>363</v>
      </c>
      <c r="F317" s="189" t="s">
        <v>364</v>
      </c>
      <c r="G317" s="190" t="s">
        <v>217</v>
      </c>
      <c r="H317" s="191">
        <v>91.545000000000002</v>
      </c>
      <c r="I317" s="192"/>
      <c r="J317" s="193">
        <f>ROUND(I317*H317,2)</f>
        <v>0</v>
      </c>
      <c r="K317" s="194"/>
      <c r="L317" s="39"/>
      <c r="M317" s="195" t="s">
        <v>1</v>
      </c>
      <c r="N317" s="196" t="s">
        <v>44</v>
      </c>
      <c r="O317" s="71"/>
      <c r="P317" s="197">
        <f>O317*H317</f>
        <v>0</v>
      </c>
      <c r="Q317" s="197">
        <v>0</v>
      </c>
      <c r="R317" s="197">
        <f>Q317*H317</f>
        <v>0</v>
      </c>
      <c r="S317" s="197">
        <v>0</v>
      </c>
      <c r="T317" s="198">
        <f>S317*H317</f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199" t="s">
        <v>140</v>
      </c>
      <c r="AT317" s="199" t="s">
        <v>136</v>
      </c>
      <c r="AU317" s="199" t="s">
        <v>89</v>
      </c>
      <c r="AY317" s="17" t="s">
        <v>134</v>
      </c>
      <c r="BE317" s="200">
        <f>IF(N317="základní",J317,0)</f>
        <v>0</v>
      </c>
      <c r="BF317" s="200">
        <f>IF(N317="snížená",J317,0)</f>
        <v>0</v>
      </c>
      <c r="BG317" s="200">
        <f>IF(N317="zákl. přenesená",J317,0)</f>
        <v>0</v>
      </c>
      <c r="BH317" s="200">
        <f>IF(N317="sníž. přenesená",J317,0)</f>
        <v>0</v>
      </c>
      <c r="BI317" s="200">
        <f>IF(N317="nulová",J317,0)</f>
        <v>0</v>
      </c>
      <c r="BJ317" s="17" t="s">
        <v>87</v>
      </c>
      <c r="BK317" s="200">
        <f>ROUND(I317*H317,2)</f>
        <v>0</v>
      </c>
      <c r="BL317" s="17" t="s">
        <v>140</v>
      </c>
      <c r="BM317" s="199" t="s">
        <v>365</v>
      </c>
    </row>
    <row r="318" spans="1:65" s="14" customFormat="1" ht="11.25">
      <c r="B318" s="212"/>
      <c r="C318" s="213"/>
      <c r="D318" s="203" t="s">
        <v>142</v>
      </c>
      <c r="E318" s="214" t="s">
        <v>1</v>
      </c>
      <c r="F318" s="215" t="s">
        <v>366</v>
      </c>
      <c r="G318" s="213"/>
      <c r="H318" s="216">
        <v>91.545000000000002</v>
      </c>
      <c r="I318" s="217"/>
      <c r="J318" s="213"/>
      <c r="K318" s="213"/>
      <c r="L318" s="218"/>
      <c r="M318" s="219"/>
      <c r="N318" s="220"/>
      <c r="O318" s="220"/>
      <c r="P318" s="220"/>
      <c r="Q318" s="220"/>
      <c r="R318" s="220"/>
      <c r="S318" s="220"/>
      <c r="T318" s="221"/>
      <c r="AT318" s="222" t="s">
        <v>142</v>
      </c>
      <c r="AU318" s="222" t="s">
        <v>89</v>
      </c>
      <c r="AV318" s="14" t="s">
        <v>89</v>
      </c>
      <c r="AW318" s="14" t="s">
        <v>33</v>
      </c>
      <c r="AX318" s="14" t="s">
        <v>79</v>
      </c>
      <c r="AY318" s="222" t="s">
        <v>134</v>
      </c>
    </row>
    <row r="319" spans="1:65" s="15" customFormat="1" ht="11.25">
      <c r="B319" s="223"/>
      <c r="C319" s="224"/>
      <c r="D319" s="203" t="s">
        <v>142</v>
      </c>
      <c r="E319" s="225" t="s">
        <v>1</v>
      </c>
      <c r="F319" s="226" t="s">
        <v>145</v>
      </c>
      <c r="G319" s="224"/>
      <c r="H319" s="227">
        <v>91.545000000000002</v>
      </c>
      <c r="I319" s="228"/>
      <c r="J319" s="224"/>
      <c r="K319" s="224"/>
      <c r="L319" s="229"/>
      <c r="M319" s="230"/>
      <c r="N319" s="231"/>
      <c r="O319" s="231"/>
      <c r="P319" s="231"/>
      <c r="Q319" s="231"/>
      <c r="R319" s="231"/>
      <c r="S319" s="231"/>
      <c r="T319" s="232"/>
      <c r="AT319" s="233" t="s">
        <v>142</v>
      </c>
      <c r="AU319" s="233" t="s">
        <v>89</v>
      </c>
      <c r="AV319" s="15" t="s">
        <v>140</v>
      </c>
      <c r="AW319" s="15" t="s">
        <v>33</v>
      </c>
      <c r="AX319" s="15" t="s">
        <v>87</v>
      </c>
      <c r="AY319" s="233" t="s">
        <v>134</v>
      </c>
    </row>
    <row r="320" spans="1:65" s="2" customFormat="1" ht="24.2" customHeight="1">
      <c r="A320" s="34"/>
      <c r="B320" s="35"/>
      <c r="C320" s="187" t="s">
        <v>367</v>
      </c>
      <c r="D320" s="187" t="s">
        <v>136</v>
      </c>
      <c r="E320" s="188" t="s">
        <v>368</v>
      </c>
      <c r="F320" s="189" t="s">
        <v>369</v>
      </c>
      <c r="G320" s="190" t="s">
        <v>330</v>
      </c>
      <c r="H320" s="191">
        <v>1.3120000000000001</v>
      </c>
      <c r="I320" s="192"/>
      <c r="J320" s="193">
        <f>ROUND(I320*H320,2)</f>
        <v>0</v>
      </c>
      <c r="K320" s="194"/>
      <c r="L320" s="39"/>
      <c r="M320" s="195" t="s">
        <v>1</v>
      </c>
      <c r="N320" s="196" t="s">
        <v>44</v>
      </c>
      <c r="O320" s="71"/>
      <c r="P320" s="197">
        <f>O320*H320</f>
        <v>0</v>
      </c>
      <c r="Q320" s="197">
        <v>1.05291</v>
      </c>
      <c r="R320" s="197">
        <f>Q320*H320</f>
        <v>1.3814179200000001</v>
      </c>
      <c r="S320" s="197">
        <v>0</v>
      </c>
      <c r="T320" s="198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199" t="s">
        <v>140</v>
      </c>
      <c r="AT320" s="199" t="s">
        <v>136</v>
      </c>
      <c r="AU320" s="199" t="s">
        <v>89</v>
      </c>
      <c r="AY320" s="17" t="s">
        <v>134</v>
      </c>
      <c r="BE320" s="200">
        <f>IF(N320="základní",J320,0)</f>
        <v>0</v>
      </c>
      <c r="BF320" s="200">
        <f>IF(N320="snížená",J320,0)</f>
        <v>0</v>
      </c>
      <c r="BG320" s="200">
        <f>IF(N320="zákl. přenesená",J320,0)</f>
        <v>0</v>
      </c>
      <c r="BH320" s="200">
        <f>IF(N320="sníž. přenesená",J320,0)</f>
        <v>0</v>
      </c>
      <c r="BI320" s="200">
        <f>IF(N320="nulová",J320,0)</f>
        <v>0</v>
      </c>
      <c r="BJ320" s="17" t="s">
        <v>87</v>
      </c>
      <c r="BK320" s="200">
        <f>ROUND(I320*H320,2)</f>
        <v>0</v>
      </c>
      <c r="BL320" s="17" t="s">
        <v>140</v>
      </c>
      <c r="BM320" s="199" t="s">
        <v>370</v>
      </c>
    </row>
    <row r="321" spans="1:65" s="13" customFormat="1" ht="11.25">
      <c r="B321" s="201"/>
      <c r="C321" s="202"/>
      <c r="D321" s="203" t="s">
        <v>142</v>
      </c>
      <c r="E321" s="204" t="s">
        <v>1</v>
      </c>
      <c r="F321" s="205" t="s">
        <v>371</v>
      </c>
      <c r="G321" s="202"/>
      <c r="H321" s="204" t="s">
        <v>1</v>
      </c>
      <c r="I321" s="206"/>
      <c r="J321" s="202"/>
      <c r="K321" s="202"/>
      <c r="L321" s="207"/>
      <c r="M321" s="208"/>
      <c r="N321" s="209"/>
      <c r="O321" s="209"/>
      <c r="P321" s="209"/>
      <c r="Q321" s="209"/>
      <c r="R321" s="209"/>
      <c r="S321" s="209"/>
      <c r="T321" s="210"/>
      <c r="AT321" s="211" t="s">
        <v>142</v>
      </c>
      <c r="AU321" s="211" t="s">
        <v>89</v>
      </c>
      <c r="AV321" s="13" t="s">
        <v>87</v>
      </c>
      <c r="AW321" s="13" t="s">
        <v>33</v>
      </c>
      <c r="AX321" s="13" t="s">
        <v>79</v>
      </c>
      <c r="AY321" s="211" t="s">
        <v>134</v>
      </c>
    </row>
    <row r="322" spans="1:65" s="14" customFormat="1" ht="11.25">
      <c r="B322" s="212"/>
      <c r="C322" s="213"/>
      <c r="D322" s="203" t="s">
        <v>142</v>
      </c>
      <c r="E322" s="214" t="s">
        <v>1</v>
      </c>
      <c r="F322" s="215" t="s">
        <v>372</v>
      </c>
      <c r="G322" s="213"/>
      <c r="H322" s="216">
        <v>0.98399999999999999</v>
      </c>
      <c r="I322" s="217"/>
      <c r="J322" s="213"/>
      <c r="K322" s="213"/>
      <c r="L322" s="218"/>
      <c r="M322" s="219"/>
      <c r="N322" s="220"/>
      <c r="O322" s="220"/>
      <c r="P322" s="220"/>
      <c r="Q322" s="220"/>
      <c r="R322" s="220"/>
      <c r="S322" s="220"/>
      <c r="T322" s="221"/>
      <c r="AT322" s="222" t="s">
        <v>142</v>
      </c>
      <c r="AU322" s="222" t="s">
        <v>89</v>
      </c>
      <c r="AV322" s="14" t="s">
        <v>89</v>
      </c>
      <c r="AW322" s="14" t="s">
        <v>33</v>
      </c>
      <c r="AX322" s="14" t="s">
        <v>79</v>
      </c>
      <c r="AY322" s="222" t="s">
        <v>134</v>
      </c>
    </row>
    <row r="323" spans="1:65" s="13" customFormat="1" ht="11.25">
      <c r="B323" s="201"/>
      <c r="C323" s="202"/>
      <c r="D323" s="203" t="s">
        <v>142</v>
      </c>
      <c r="E323" s="204" t="s">
        <v>1</v>
      </c>
      <c r="F323" s="205" t="s">
        <v>373</v>
      </c>
      <c r="G323" s="202"/>
      <c r="H323" s="204" t="s">
        <v>1</v>
      </c>
      <c r="I323" s="206"/>
      <c r="J323" s="202"/>
      <c r="K323" s="202"/>
      <c r="L323" s="207"/>
      <c r="M323" s="208"/>
      <c r="N323" s="209"/>
      <c r="O323" s="209"/>
      <c r="P323" s="209"/>
      <c r="Q323" s="209"/>
      <c r="R323" s="209"/>
      <c r="S323" s="209"/>
      <c r="T323" s="210"/>
      <c r="AT323" s="211" t="s">
        <v>142</v>
      </c>
      <c r="AU323" s="211" t="s">
        <v>89</v>
      </c>
      <c r="AV323" s="13" t="s">
        <v>87</v>
      </c>
      <c r="AW323" s="13" t="s">
        <v>33</v>
      </c>
      <c r="AX323" s="13" t="s">
        <v>79</v>
      </c>
      <c r="AY323" s="211" t="s">
        <v>134</v>
      </c>
    </row>
    <row r="324" spans="1:65" s="13" customFormat="1" ht="11.25">
      <c r="B324" s="201"/>
      <c r="C324" s="202"/>
      <c r="D324" s="203" t="s">
        <v>142</v>
      </c>
      <c r="E324" s="204" t="s">
        <v>1</v>
      </c>
      <c r="F324" s="205" t="s">
        <v>374</v>
      </c>
      <c r="G324" s="202"/>
      <c r="H324" s="204" t="s">
        <v>1</v>
      </c>
      <c r="I324" s="206"/>
      <c r="J324" s="202"/>
      <c r="K324" s="202"/>
      <c r="L324" s="207"/>
      <c r="M324" s="208"/>
      <c r="N324" s="209"/>
      <c r="O324" s="209"/>
      <c r="P324" s="209"/>
      <c r="Q324" s="209"/>
      <c r="R324" s="209"/>
      <c r="S324" s="209"/>
      <c r="T324" s="210"/>
      <c r="AT324" s="211" t="s">
        <v>142</v>
      </c>
      <c r="AU324" s="211" t="s">
        <v>89</v>
      </c>
      <c r="AV324" s="13" t="s">
        <v>87</v>
      </c>
      <c r="AW324" s="13" t="s">
        <v>33</v>
      </c>
      <c r="AX324" s="13" t="s">
        <v>79</v>
      </c>
      <c r="AY324" s="211" t="s">
        <v>134</v>
      </c>
    </row>
    <row r="325" spans="1:65" s="14" customFormat="1" ht="11.25">
      <c r="B325" s="212"/>
      <c r="C325" s="213"/>
      <c r="D325" s="203" t="s">
        <v>142</v>
      </c>
      <c r="E325" s="214" t="s">
        <v>1</v>
      </c>
      <c r="F325" s="215" t="s">
        <v>375</v>
      </c>
      <c r="G325" s="213"/>
      <c r="H325" s="216">
        <v>0.32800000000000001</v>
      </c>
      <c r="I325" s="217"/>
      <c r="J325" s="213"/>
      <c r="K325" s="213"/>
      <c r="L325" s="218"/>
      <c r="M325" s="219"/>
      <c r="N325" s="220"/>
      <c r="O325" s="220"/>
      <c r="P325" s="220"/>
      <c r="Q325" s="220"/>
      <c r="R325" s="220"/>
      <c r="S325" s="220"/>
      <c r="T325" s="221"/>
      <c r="AT325" s="222" t="s">
        <v>142</v>
      </c>
      <c r="AU325" s="222" t="s">
        <v>89</v>
      </c>
      <c r="AV325" s="14" t="s">
        <v>89</v>
      </c>
      <c r="AW325" s="14" t="s">
        <v>33</v>
      </c>
      <c r="AX325" s="14" t="s">
        <v>79</v>
      </c>
      <c r="AY325" s="222" t="s">
        <v>134</v>
      </c>
    </row>
    <row r="326" spans="1:65" s="15" customFormat="1" ht="11.25">
      <c r="B326" s="223"/>
      <c r="C326" s="224"/>
      <c r="D326" s="203" t="s">
        <v>142</v>
      </c>
      <c r="E326" s="225" t="s">
        <v>1</v>
      </c>
      <c r="F326" s="226" t="s">
        <v>145</v>
      </c>
      <c r="G326" s="224"/>
      <c r="H326" s="227">
        <v>1.3120000000000001</v>
      </c>
      <c r="I326" s="228"/>
      <c r="J326" s="224"/>
      <c r="K326" s="224"/>
      <c r="L326" s="229"/>
      <c r="M326" s="230"/>
      <c r="N326" s="231"/>
      <c r="O326" s="231"/>
      <c r="P326" s="231"/>
      <c r="Q326" s="231"/>
      <c r="R326" s="231"/>
      <c r="S326" s="231"/>
      <c r="T326" s="232"/>
      <c r="AT326" s="233" t="s">
        <v>142</v>
      </c>
      <c r="AU326" s="233" t="s">
        <v>89</v>
      </c>
      <c r="AV326" s="15" t="s">
        <v>140</v>
      </c>
      <c r="AW326" s="15" t="s">
        <v>33</v>
      </c>
      <c r="AX326" s="15" t="s">
        <v>87</v>
      </c>
      <c r="AY326" s="233" t="s">
        <v>134</v>
      </c>
    </row>
    <row r="327" spans="1:65" s="12" customFormat="1" ht="22.9" customHeight="1">
      <c r="B327" s="171"/>
      <c r="C327" s="172"/>
      <c r="D327" s="173" t="s">
        <v>78</v>
      </c>
      <c r="E327" s="185" t="s">
        <v>172</v>
      </c>
      <c r="F327" s="185" t="s">
        <v>376</v>
      </c>
      <c r="G327" s="172"/>
      <c r="H327" s="172"/>
      <c r="I327" s="175"/>
      <c r="J327" s="186">
        <f>BK327</f>
        <v>0</v>
      </c>
      <c r="K327" s="172"/>
      <c r="L327" s="177"/>
      <c r="M327" s="178"/>
      <c r="N327" s="179"/>
      <c r="O327" s="179"/>
      <c r="P327" s="180">
        <f>SUM(P328:P367)</f>
        <v>0</v>
      </c>
      <c r="Q327" s="179"/>
      <c r="R327" s="180">
        <f>SUM(R328:R367)</f>
        <v>466.30552976000001</v>
      </c>
      <c r="S327" s="179"/>
      <c r="T327" s="181">
        <f>SUM(T328:T367)</f>
        <v>0</v>
      </c>
      <c r="AR327" s="182" t="s">
        <v>87</v>
      </c>
      <c r="AT327" s="183" t="s">
        <v>78</v>
      </c>
      <c r="AU327" s="183" t="s">
        <v>87</v>
      </c>
      <c r="AY327" s="182" t="s">
        <v>134</v>
      </c>
      <c r="BK327" s="184">
        <f>SUM(BK328:BK367)</f>
        <v>0</v>
      </c>
    </row>
    <row r="328" spans="1:65" s="2" customFormat="1" ht="24.2" customHeight="1">
      <c r="A328" s="34"/>
      <c r="B328" s="35"/>
      <c r="C328" s="187" t="s">
        <v>377</v>
      </c>
      <c r="D328" s="187" t="s">
        <v>136</v>
      </c>
      <c r="E328" s="188" t="s">
        <v>378</v>
      </c>
      <c r="F328" s="189" t="s">
        <v>379</v>
      </c>
      <c r="G328" s="190" t="s">
        <v>139</v>
      </c>
      <c r="H328" s="191">
        <v>67.997</v>
      </c>
      <c r="I328" s="192"/>
      <c r="J328" s="193">
        <f>ROUND(I328*H328,2)</f>
        <v>0</v>
      </c>
      <c r="K328" s="194"/>
      <c r="L328" s="39"/>
      <c r="M328" s="195" t="s">
        <v>1</v>
      </c>
      <c r="N328" s="196" t="s">
        <v>44</v>
      </c>
      <c r="O328" s="71"/>
      <c r="P328" s="197">
        <f>O328*H328</f>
        <v>0</v>
      </c>
      <c r="Q328" s="197">
        <v>2.45329</v>
      </c>
      <c r="R328" s="197">
        <f>Q328*H328</f>
        <v>166.81636012999999</v>
      </c>
      <c r="S328" s="197">
        <v>0</v>
      </c>
      <c r="T328" s="198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199" t="s">
        <v>140</v>
      </c>
      <c r="AT328" s="199" t="s">
        <v>136</v>
      </c>
      <c r="AU328" s="199" t="s">
        <v>89</v>
      </c>
      <c r="AY328" s="17" t="s">
        <v>134</v>
      </c>
      <c r="BE328" s="200">
        <f>IF(N328="základní",J328,0)</f>
        <v>0</v>
      </c>
      <c r="BF328" s="200">
        <f>IF(N328="snížená",J328,0)</f>
        <v>0</v>
      </c>
      <c r="BG328" s="200">
        <f>IF(N328="zákl. přenesená",J328,0)</f>
        <v>0</v>
      </c>
      <c r="BH328" s="200">
        <f>IF(N328="sníž. přenesená",J328,0)</f>
        <v>0</v>
      </c>
      <c r="BI328" s="200">
        <f>IF(N328="nulová",J328,0)</f>
        <v>0</v>
      </c>
      <c r="BJ328" s="17" t="s">
        <v>87</v>
      </c>
      <c r="BK328" s="200">
        <f>ROUND(I328*H328,2)</f>
        <v>0</v>
      </c>
      <c r="BL328" s="17" t="s">
        <v>140</v>
      </c>
      <c r="BM328" s="199" t="s">
        <v>380</v>
      </c>
    </row>
    <row r="329" spans="1:65" s="13" customFormat="1" ht="11.25">
      <c r="B329" s="201"/>
      <c r="C329" s="202"/>
      <c r="D329" s="203" t="s">
        <v>142</v>
      </c>
      <c r="E329" s="204" t="s">
        <v>1</v>
      </c>
      <c r="F329" s="205" t="s">
        <v>381</v>
      </c>
      <c r="G329" s="202"/>
      <c r="H329" s="204" t="s">
        <v>1</v>
      </c>
      <c r="I329" s="206"/>
      <c r="J329" s="202"/>
      <c r="K329" s="202"/>
      <c r="L329" s="207"/>
      <c r="M329" s="208"/>
      <c r="N329" s="209"/>
      <c r="O329" s="209"/>
      <c r="P329" s="209"/>
      <c r="Q329" s="209"/>
      <c r="R329" s="209"/>
      <c r="S329" s="209"/>
      <c r="T329" s="210"/>
      <c r="AT329" s="211" t="s">
        <v>142</v>
      </c>
      <c r="AU329" s="211" t="s">
        <v>89</v>
      </c>
      <c r="AV329" s="13" t="s">
        <v>87</v>
      </c>
      <c r="AW329" s="13" t="s">
        <v>33</v>
      </c>
      <c r="AX329" s="13" t="s">
        <v>79</v>
      </c>
      <c r="AY329" s="211" t="s">
        <v>134</v>
      </c>
    </row>
    <row r="330" spans="1:65" s="13" customFormat="1" ht="11.25">
      <c r="B330" s="201"/>
      <c r="C330" s="202"/>
      <c r="D330" s="203" t="s">
        <v>142</v>
      </c>
      <c r="E330" s="204" t="s">
        <v>1</v>
      </c>
      <c r="F330" s="205" t="s">
        <v>178</v>
      </c>
      <c r="G330" s="202"/>
      <c r="H330" s="204" t="s">
        <v>1</v>
      </c>
      <c r="I330" s="206"/>
      <c r="J330" s="202"/>
      <c r="K330" s="202"/>
      <c r="L330" s="207"/>
      <c r="M330" s="208"/>
      <c r="N330" s="209"/>
      <c r="O330" s="209"/>
      <c r="P330" s="209"/>
      <c r="Q330" s="209"/>
      <c r="R330" s="209"/>
      <c r="S330" s="209"/>
      <c r="T330" s="210"/>
      <c r="AT330" s="211" t="s">
        <v>142</v>
      </c>
      <c r="AU330" s="211" t="s">
        <v>89</v>
      </c>
      <c r="AV330" s="13" t="s">
        <v>87</v>
      </c>
      <c r="AW330" s="13" t="s">
        <v>33</v>
      </c>
      <c r="AX330" s="13" t="s">
        <v>79</v>
      </c>
      <c r="AY330" s="211" t="s">
        <v>134</v>
      </c>
    </row>
    <row r="331" spans="1:65" s="14" customFormat="1" ht="11.25">
      <c r="B331" s="212"/>
      <c r="C331" s="213"/>
      <c r="D331" s="203" t="s">
        <v>142</v>
      </c>
      <c r="E331" s="214" t="s">
        <v>1</v>
      </c>
      <c r="F331" s="215" t="s">
        <v>382</v>
      </c>
      <c r="G331" s="213"/>
      <c r="H331" s="216">
        <v>13.832000000000001</v>
      </c>
      <c r="I331" s="217"/>
      <c r="J331" s="213"/>
      <c r="K331" s="213"/>
      <c r="L331" s="218"/>
      <c r="M331" s="219"/>
      <c r="N331" s="220"/>
      <c r="O331" s="220"/>
      <c r="P331" s="220"/>
      <c r="Q331" s="220"/>
      <c r="R331" s="220"/>
      <c r="S331" s="220"/>
      <c r="T331" s="221"/>
      <c r="AT331" s="222" t="s">
        <v>142</v>
      </c>
      <c r="AU331" s="222" t="s">
        <v>89</v>
      </c>
      <c r="AV331" s="14" t="s">
        <v>89</v>
      </c>
      <c r="AW331" s="14" t="s">
        <v>33</v>
      </c>
      <c r="AX331" s="14" t="s">
        <v>79</v>
      </c>
      <c r="AY331" s="222" t="s">
        <v>134</v>
      </c>
    </row>
    <row r="332" spans="1:65" s="13" customFormat="1" ht="11.25">
      <c r="B332" s="201"/>
      <c r="C332" s="202"/>
      <c r="D332" s="203" t="s">
        <v>142</v>
      </c>
      <c r="E332" s="204" t="s">
        <v>1</v>
      </c>
      <c r="F332" s="205" t="s">
        <v>181</v>
      </c>
      <c r="G332" s="202"/>
      <c r="H332" s="204" t="s">
        <v>1</v>
      </c>
      <c r="I332" s="206"/>
      <c r="J332" s="202"/>
      <c r="K332" s="202"/>
      <c r="L332" s="207"/>
      <c r="M332" s="208"/>
      <c r="N332" s="209"/>
      <c r="O332" s="209"/>
      <c r="P332" s="209"/>
      <c r="Q332" s="209"/>
      <c r="R332" s="209"/>
      <c r="S332" s="209"/>
      <c r="T332" s="210"/>
      <c r="AT332" s="211" t="s">
        <v>142</v>
      </c>
      <c r="AU332" s="211" t="s">
        <v>89</v>
      </c>
      <c r="AV332" s="13" t="s">
        <v>87</v>
      </c>
      <c r="AW332" s="13" t="s">
        <v>33</v>
      </c>
      <c r="AX332" s="13" t="s">
        <v>79</v>
      </c>
      <c r="AY332" s="211" t="s">
        <v>134</v>
      </c>
    </row>
    <row r="333" spans="1:65" s="14" customFormat="1" ht="11.25">
      <c r="B333" s="212"/>
      <c r="C333" s="213"/>
      <c r="D333" s="203" t="s">
        <v>142</v>
      </c>
      <c r="E333" s="214" t="s">
        <v>1</v>
      </c>
      <c r="F333" s="215" t="s">
        <v>383</v>
      </c>
      <c r="G333" s="213"/>
      <c r="H333" s="216">
        <v>16.425999999999998</v>
      </c>
      <c r="I333" s="217"/>
      <c r="J333" s="213"/>
      <c r="K333" s="213"/>
      <c r="L333" s="218"/>
      <c r="M333" s="219"/>
      <c r="N333" s="220"/>
      <c r="O333" s="220"/>
      <c r="P333" s="220"/>
      <c r="Q333" s="220"/>
      <c r="R333" s="220"/>
      <c r="S333" s="220"/>
      <c r="T333" s="221"/>
      <c r="AT333" s="222" t="s">
        <v>142</v>
      </c>
      <c r="AU333" s="222" t="s">
        <v>89</v>
      </c>
      <c r="AV333" s="14" t="s">
        <v>89</v>
      </c>
      <c r="AW333" s="14" t="s">
        <v>33</v>
      </c>
      <c r="AX333" s="14" t="s">
        <v>79</v>
      </c>
      <c r="AY333" s="222" t="s">
        <v>134</v>
      </c>
    </row>
    <row r="334" spans="1:65" s="13" customFormat="1" ht="11.25">
      <c r="B334" s="201"/>
      <c r="C334" s="202"/>
      <c r="D334" s="203" t="s">
        <v>142</v>
      </c>
      <c r="E334" s="204" t="s">
        <v>1</v>
      </c>
      <c r="F334" s="205" t="s">
        <v>384</v>
      </c>
      <c r="G334" s="202"/>
      <c r="H334" s="204" t="s">
        <v>1</v>
      </c>
      <c r="I334" s="206"/>
      <c r="J334" s="202"/>
      <c r="K334" s="202"/>
      <c r="L334" s="207"/>
      <c r="M334" s="208"/>
      <c r="N334" s="209"/>
      <c r="O334" s="209"/>
      <c r="P334" s="209"/>
      <c r="Q334" s="209"/>
      <c r="R334" s="209"/>
      <c r="S334" s="209"/>
      <c r="T334" s="210"/>
      <c r="AT334" s="211" t="s">
        <v>142</v>
      </c>
      <c r="AU334" s="211" t="s">
        <v>89</v>
      </c>
      <c r="AV334" s="13" t="s">
        <v>87</v>
      </c>
      <c r="AW334" s="13" t="s">
        <v>33</v>
      </c>
      <c r="AX334" s="13" t="s">
        <v>79</v>
      </c>
      <c r="AY334" s="211" t="s">
        <v>134</v>
      </c>
    </row>
    <row r="335" spans="1:65" s="14" customFormat="1" ht="11.25">
      <c r="B335" s="212"/>
      <c r="C335" s="213"/>
      <c r="D335" s="203" t="s">
        <v>142</v>
      </c>
      <c r="E335" s="214" t="s">
        <v>1</v>
      </c>
      <c r="F335" s="215" t="s">
        <v>385</v>
      </c>
      <c r="G335" s="213"/>
      <c r="H335" s="216">
        <v>36.569000000000003</v>
      </c>
      <c r="I335" s="217"/>
      <c r="J335" s="213"/>
      <c r="K335" s="213"/>
      <c r="L335" s="218"/>
      <c r="M335" s="219"/>
      <c r="N335" s="220"/>
      <c r="O335" s="220"/>
      <c r="P335" s="220"/>
      <c r="Q335" s="220"/>
      <c r="R335" s="220"/>
      <c r="S335" s="220"/>
      <c r="T335" s="221"/>
      <c r="AT335" s="222" t="s">
        <v>142</v>
      </c>
      <c r="AU335" s="222" t="s">
        <v>89</v>
      </c>
      <c r="AV335" s="14" t="s">
        <v>89</v>
      </c>
      <c r="AW335" s="14" t="s">
        <v>33</v>
      </c>
      <c r="AX335" s="14" t="s">
        <v>79</v>
      </c>
      <c r="AY335" s="222" t="s">
        <v>134</v>
      </c>
    </row>
    <row r="336" spans="1:65" s="13" customFormat="1" ht="11.25">
      <c r="B336" s="201"/>
      <c r="C336" s="202"/>
      <c r="D336" s="203" t="s">
        <v>142</v>
      </c>
      <c r="E336" s="204" t="s">
        <v>1</v>
      </c>
      <c r="F336" s="205" t="s">
        <v>386</v>
      </c>
      <c r="G336" s="202"/>
      <c r="H336" s="204" t="s">
        <v>1</v>
      </c>
      <c r="I336" s="206"/>
      <c r="J336" s="202"/>
      <c r="K336" s="202"/>
      <c r="L336" s="207"/>
      <c r="M336" s="208"/>
      <c r="N336" s="209"/>
      <c r="O336" s="209"/>
      <c r="P336" s="209"/>
      <c r="Q336" s="209"/>
      <c r="R336" s="209"/>
      <c r="S336" s="209"/>
      <c r="T336" s="210"/>
      <c r="AT336" s="211" t="s">
        <v>142</v>
      </c>
      <c r="AU336" s="211" t="s">
        <v>89</v>
      </c>
      <c r="AV336" s="13" t="s">
        <v>87</v>
      </c>
      <c r="AW336" s="13" t="s">
        <v>33</v>
      </c>
      <c r="AX336" s="13" t="s">
        <v>79</v>
      </c>
      <c r="AY336" s="211" t="s">
        <v>134</v>
      </c>
    </row>
    <row r="337" spans="1:65" s="14" customFormat="1" ht="11.25">
      <c r="B337" s="212"/>
      <c r="C337" s="213"/>
      <c r="D337" s="203" t="s">
        <v>142</v>
      </c>
      <c r="E337" s="214" t="s">
        <v>1</v>
      </c>
      <c r="F337" s="215" t="s">
        <v>387</v>
      </c>
      <c r="G337" s="213"/>
      <c r="H337" s="216">
        <v>1.17</v>
      </c>
      <c r="I337" s="217"/>
      <c r="J337" s="213"/>
      <c r="K337" s="213"/>
      <c r="L337" s="218"/>
      <c r="M337" s="219"/>
      <c r="N337" s="220"/>
      <c r="O337" s="220"/>
      <c r="P337" s="220"/>
      <c r="Q337" s="220"/>
      <c r="R337" s="220"/>
      <c r="S337" s="220"/>
      <c r="T337" s="221"/>
      <c r="AT337" s="222" t="s">
        <v>142</v>
      </c>
      <c r="AU337" s="222" t="s">
        <v>89</v>
      </c>
      <c r="AV337" s="14" t="s">
        <v>89</v>
      </c>
      <c r="AW337" s="14" t="s">
        <v>33</v>
      </c>
      <c r="AX337" s="14" t="s">
        <v>79</v>
      </c>
      <c r="AY337" s="222" t="s">
        <v>134</v>
      </c>
    </row>
    <row r="338" spans="1:65" s="15" customFormat="1" ht="11.25">
      <c r="B338" s="223"/>
      <c r="C338" s="224"/>
      <c r="D338" s="203" t="s">
        <v>142</v>
      </c>
      <c r="E338" s="225" t="s">
        <v>1</v>
      </c>
      <c r="F338" s="226" t="s">
        <v>145</v>
      </c>
      <c r="G338" s="224"/>
      <c r="H338" s="227">
        <v>67.997</v>
      </c>
      <c r="I338" s="228"/>
      <c r="J338" s="224"/>
      <c r="K338" s="224"/>
      <c r="L338" s="229"/>
      <c r="M338" s="230"/>
      <c r="N338" s="231"/>
      <c r="O338" s="231"/>
      <c r="P338" s="231"/>
      <c r="Q338" s="231"/>
      <c r="R338" s="231"/>
      <c r="S338" s="231"/>
      <c r="T338" s="232"/>
      <c r="AT338" s="233" t="s">
        <v>142</v>
      </c>
      <c r="AU338" s="233" t="s">
        <v>89</v>
      </c>
      <c r="AV338" s="15" t="s">
        <v>140</v>
      </c>
      <c r="AW338" s="15" t="s">
        <v>33</v>
      </c>
      <c r="AX338" s="15" t="s">
        <v>87</v>
      </c>
      <c r="AY338" s="233" t="s">
        <v>134</v>
      </c>
    </row>
    <row r="339" spans="1:65" s="2" customFormat="1" ht="16.5" customHeight="1">
      <c r="A339" s="34"/>
      <c r="B339" s="35"/>
      <c r="C339" s="187" t="s">
        <v>388</v>
      </c>
      <c r="D339" s="187" t="s">
        <v>136</v>
      </c>
      <c r="E339" s="188" t="s">
        <v>389</v>
      </c>
      <c r="F339" s="189" t="s">
        <v>390</v>
      </c>
      <c r="G339" s="190" t="s">
        <v>330</v>
      </c>
      <c r="H339" s="191">
        <v>4.1189999999999998</v>
      </c>
      <c r="I339" s="192"/>
      <c r="J339" s="193">
        <f>ROUND(I339*H339,2)</f>
        <v>0</v>
      </c>
      <c r="K339" s="194"/>
      <c r="L339" s="39"/>
      <c r="M339" s="195" t="s">
        <v>1</v>
      </c>
      <c r="N339" s="196" t="s">
        <v>44</v>
      </c>
      <c r="O339" s="71"/>
      <c r="P339" s="197">
        <f>O339*H339</f>
        <v>0</v>
      </c>
      <c r="Q339" s="197">
        <v>1.06277</v>
      </c>
      <c r="R339" s="197">
        <f>Q339*H339</f>
        <v>4.3775496299999999</v>
      </c>
      <c r="S339" s="197">
        <v>0</v>
      </c>
      <c r="T339" s="198">
        <f>S339*H339</f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199" t="s">
        <v>140</v>
      </c>
      <c r="AT339" s="199" t="s">
        <v>136</v>
      </c>
      <c r="AU339" s="199" t="s">
        <v>89</v>
      </c>
      <c r="AY339" s="17" t="s">
        <v>134</v>
      </c>
      <c r="BE339" s="200">
        <f>IF(N339="základní",J339,0)</f>
        <v>0</v>
      </c>
      <c r="BF339" s="200">
        <f>IF(N339="snížená",J339,0)</f>
        <v>0</v>
      </c>
      <c r="BG339" s="200">
        <f>IF(N339="zákl. přenesená",J339,0)</f>
        <v>0</v>
      </c>
      <c r="BH339" s="200">
        <f>IF(N339="sníž. přenesená",J339,0)</f>
        <v>0</v>
      </c>
      <c r="BI339" s="200">
        <f>IF(N339="nulová",J339,0)</f>
        <v>0</v>
      </c>
      <c r="BJ339" s="17" t="s">
        <v>87</v>
      </c>
      <c r="BK339" s="200">
        <f>ROUND(I339*H339,2)</f>
        <v>0</v>
      </c>
      <c r="BL339" s="17" t="s">
        <v>140</v>
      </c>
      <c r="BM339" s="199" t="s">
        <v>391</v>
      </c>
    </row>
    <row r="340" spans="1:65" s="13" customFormat="1" ht="22.5">
      <c r="B340" s="201"/>
      <c r="C340" s="202"/>
      <c r="D340" s="203" t="s">
        <v>142</v>
      </c>
      <c r="E340" s="204" t="s">
        <v>1</v>
      </c>
      <c r="F340" s="205" t="s">
        <v>392</v>
      </c>
      <c r="G340" s="202"/>
      <c r="H340" s="204" t="s">
        <v>1</v>
      </c>
      <c r="I340" s="206"/>
      <c r="J340" s="202"/>
      <c r="K340" s="202"/>
      <c r="L340" s="207"/>
      <c r="M340" s="208"/>
      <c r="N340" s="209"/>
      <c r="O340" s="209"/>
      <c r="P340" s="209"/>
      <c r="Q340" s="209"/>
      <c r="R340" s="209"/>
      <c r="S340" s="209"/>
      <c r="T340" s="210"/>
      <c r="AT340" s="211" t="s">
        <v>142</v>
      </c>
      <c r="AU340" s="211" t="s">
        <v>89</v>
      </c>
      <c r="AV340" s="13" t="s">
        <v>87</v>
      </c>
      <c r="AW340" s="13" t="s">
        <v>33</v>
      </c>
      <c r="AX340" s="13" t="s">
        <v>79</v>
      </c>
      <c r="AY340" s="211" t="s">
        <v>134</v>
      </c>
    </row>
    <row r="341" spans="1:65" s="13" customFormat="1" ht="11.25">
      <c r="B341" s="201"/>
      <c r="C341" s="202"/>
      <c r="D341" s="203" t="s">
        <v>142</v>
      </c>
      <c r="E341" s="204" t="s">
        <v>1</v>
      </c>
      <c r="F341" s="205" t="s">
        <v>178</v>
      </c>
      <c r="G341" s="202"/>
      <c r="H341" s="204" t="s">
        <v>1</v>
      </c>
      <c r="I341" s="206"/>
      <c r="J341" s="202"/>
      <c r="K341" s="202"/>
      <c r="L341" s="207"/>
      <c r="M341" s="208"/>
      <c r="N341" s="209"/>
      <c r="O341" s="209"/>
      <c r="P341" s="209"/>
      <c r="Q341" s="209"/>
      <c r="R341" s="209"/>
      <c r="S341" s="209"/>
      <c r="T341" s="210"/>
      <c r="AT341" s="211" t="s">
        <v>142</v>
      </c>
      <c r="AU341" s="211" t="s">
        <v>89</v>
      </c>
      <c r="AV341" s="13" t="s">
        <v>87</v>
      </c>
      <c r="AW341" s="13" t="s">
        <v>33</v>
      </c>
      <c r="AX341" s="13" t="s">
        <v>79</v>
      </c>
      <c r="AY341" s="211" t="s">
        <v>134</v>
      </c>
    </row>
    <row r="342" spans="1:65" s="14" customFormat="1" ht="11.25">
      <c r="B342" s="212"/>
      <c r="C342" s="213"/>
      <c r="D342" s="203" t="s">
        <v>142</v>
      </c>
      <c r="E342" s="214" t="s">
        <v>1</v>
      </c>
      <c r="F342" s="215" t="s">
        <v>393</v>
      </c>
      <c r="G342" s="213"/>
      <c r="H342" s="216">
        <v>0.83799999999999997</v>
      </c>
      <c r="I342" s="217"/>
      <c r="J342" s="213"/>
      <c r="K342" s="213"/>
      <c r="L342" s="218"/>
      <c r="M342" s="219"/>
      <c r="N342" s="220"/>
      <c r="O342" s="220"/>
      <c r="P342" s="220"/>
      <c r="Q342" s="220"/>
      <c r="R342" s="220"/>
      <c r="S342" s="220"/>
      <c r="T342" s="221"/>
      <c r="AT342" s="222" t="s">
        <v>142</v>
      </c>
      <c r="AU342" s="222" t="s">
        <v>89</v>
      </c>
      <c r="AV342" s="14" t="s">
        <v>89</v>
      </c>
      <c r="AW342" s="14" t="s">
        <v>33</v>
      </c>
      <c r="AX342" s="14" t="s">
        <v>79</v>
      </c>
      <c r="AY342" s="222" t="s">
        <v>134</v>
      </c>
    </row>
    <row r="343" spans="1:65" s="13" customFormat="1" ht="11.25">
      <c r="B343" s="201"/>
      <c r="C343" s="202"/>
      <c r="D343" s="203" t="s">
        <v>142</v>
      </c>
      <c r="E343" s="204" t="s">
        <v>1</v>
      </c>
      <c r="F343" s="205" t="s">
        <v>394</v>
      </c>
      <c r="G343" s="202"/>
      <c r="H343" s="204" t="s">
        <v>1</v>
      </c>
      <c r="I343" s="206"/>
      <c r="J343" s="202"/>
      <c r="K343" s="202"/>
      <c r="L343" s="207"/>
      <c r="M343" s="208"/>
      <c r="N343" s="209"/>
      <c r="O343" s="209"/>
      <c r="P343" s="209"/>
      <c r="Q343" s="209"/>
      <c r="R343" s="209"/>
      <c r="S343" s="209"/>
      <c r="T343" s="210"/>
      <c r="AT343" s="211" t="s">
        <v>142</v>
      </c>
      <c r="AU343" s="211" t="s">
        <v>89</v>
      </c>
      <c r="AV343" s="13" t="s">
        <v>87</v>
      </c>
      <c r="AW343" s="13" t="s">
        <v>33</v>
      </c>
      <c r="AX343" s="13" t="s">
        <v>79</v>
      </c>
      <c r="AY343" s="211" t="s">
        <v>134</v>
      </c>
    </row>
    <row r="344" spans="1:65" s="14" customFormat="1" ht="11.25">
      <c r="B344" s="212"/>
      <c r="C344" s="213"/>
      <c r="D344" s="203" t="s">
        <v>142</v>
      </c>
      <c r="E344" s="214" t="s">
        <v>1</v>
      </c>
      <c r="F344" s="215" t="s">
        <v>395</v>
      </c>
      <c r="G344" s="213"/>
      <c r="H344" s="216">
        <v>0.995</v>
      </c>
      <c r="I344" s="217"/>
      <c r="J344" s="213"/>
      <c r="K344" s="213"/>
      <c r="L344" s="218"/>
      <c r="M344" s="219"/>
      <c r="N344" s="220"/>
      <c r="O344" s="220"/>
      <c r="P344" s="220"/>
      <c r="Q344" s="220"/>
      <c r="R344" s="220"/>
      <c r="S344" s="220"/>
      <c r="T344" s="221"/>
      <c r="AT344" s="222" t="s">
        <v>142</v>
      </c>
      <c r="AU344" s="222" t="s">
        <v>89</v>
      </c>
      <c r="AV344" s="14" t="s">
        <v>89</v>
      </c>
      <c r="AW344" s="14" t="s">
        <v>33</v>
      </c>
      <c r="AX344" s="14" t="s">
        <v>79</v>
      </c>
      <c r="AY344" s="222" t="s">
        <v>134</v>
      </c>
    </row>
    <row r="345" spans="1:65" s="13" customFormat="1" ht="11.25">
      <c r="B345" s="201"/>
      <c r="C345" s="202"/>
      <c r="D345" s="203" t="s">
        <v>142</v>
      </c>
      <c r="E345" s="204" t="s">
        <v>1</v>
      </c>
      <c r="F345" s="205" t="s">
        <v>384</v>
      </c>
      <c r="G345" s="202"/>
      <c r="H345" s="204" t="s">
        <v>1</v>
      </c>
      <c r="I345" s="206"/>
      <c r="J345" s="202"/>
      <c r="K345" s="202"/>
      <c r="L345" s="207"/>
      <c r="M345" s="208"/>
      <c r="N345" s="209"/>
      <c r="O345" s="209"/>
      <c r="P345" s="209"/>
      <c r="Q345" s="209"/>
      <c r="R345" s="209"/>
      <c r="S345" s="209"/>
      <c r="T345" s="210"/>
      <c r="AT345" s="211" t="s">
        <v>142</v>
      </c>
      <c r="AU345" s="211" t="s">
        <v>89</v>
      </c>
      <c r="AV345" s="13" t="s">
        <v>87</v>
      </c>
      <c r="AW345" s="13" t="s">
        <v>33</v>
      </c>
      <c r="AX345" s="13" t="s">
        <v>79</v>
      </c>
      <c r="AY345" s="211" t="s">
        <v>134</v>
      </c>
    </row>
    <row r="346" spans="1:65" s="14" customFormat="1" ht="11.25">
      <c r="B346" s="212"/>
      <c r="C346" s="213"/>
      <c r="D346" s="203" t="s">
        <v>142</v>
      </c>
      <c r="E346" s="214" t="s">
        <v>1</v>
      </c>
      <c r="F346" s="215" t="s">
        <v>396</v>
      </c>
      <c r="G346" s="213"/>
      <c r="H346" s="216">
        <v>2.2149999999999999</v>
      </c>
      <c r="I346" s="217"/>
      <c r="J346" s="213"/>
      <c r="K346" s="213"/>
      <c r="L346" s="218"/>
      <c r="M346" s="219"/>
      <c r="N346" s="220"/>
      <c r="O346" s="220"/>
      <c r="P346" s="220"/>
      <c r="Q346" s="220"/>
      <c r="R346" s="220"/>
      <c r="S346" s="220"/>
      <c r="T346" s="221"/>
      <c r="AT346" s="222" t="s">
        <v>142</v>
      </c>
      <c r="AU346" s="222" t="s">
        <v>89</v>
      </c>
      <c r="AV346" s="14" t="s">
        <v>89</v>
      </c>
      <c r="AW346" s="14" t="s">
        <v>33</v>
      </c>
      <c r="AX346" s="14" t="s">
        <v>79</v>
      </c>
      <c r="AY346" s="222" t="s">
        <v>134</v>
      </c>
    </row>
    <row r="347" spans="1:65" s="13" customFormat="1" ht="11.25">
      <c r="B347" s="201"/>
      <c r="C347" s="202"/>
      <c r="D347" s="203" t="s">
        <v>142</v>
      </c>
      <c r="E347" s="204" t="s">
        <v>1</v>
      </c>
      <c r="F347" s="205" t="s">
        <v>386</v>
      </c>
      <c r="G347" s="202"/>
      <c r="H347" s="204" t="s">
        <v>1</v>
      </c>
      <c r="I347" s="206"/>
      <c r="J347" s="202"/>
      <c r="K347" s="202"/>
      <c r="L347" s="207"/>
      <c r="M347" s="208"/>
      <c r="N347" s="209"/>
      <c r="O347" s="209"/>
      <c r="P347" s="209"/>
      <c r="Q347" s="209"/>
      <c r="R347" s="209"/>
      <c r="S347" s="209"/>
      <c r="T347" s="210"/>
      <c r="AT347" s="211" t="s">
        <v>142</v>
      </c>
      <c r="AU347" s="211" t="s">
        <v>89</v>
      </c>
      <c r="AV347" s="13" t="s">
        <v>87</v>
      </c>
      <c r="AW347" s="13" t="s">
        <v>33</v>
      </c>
      <c r="AX347" s="13" t="s">
        <v>79</v>
      </c>
      <c r="AY347" s="211" t="s">
        <v>134</v>
      </c>
    </row>
    <row r="348" spans="1:65" s="14" customFormat="1" ht="11.25">
      <c r="B348" s="212"/>
      <c r="C348" s="213"/>
      <c r="D348" s="203" t="s">
        <v>142</v>
      </c>
      <c r="E348" s="214" t="s">
        <v>1</v>
      </c>
      <c r="F348" s="215" t="s">
        <v>397</v>
      </c>
      <c r="G348" s="213"/>
      <c r="H348" s="216">
        <v>7.0999999999999994E-2</v>
      </c>
      <c r="I348" s="217"/>
      <c r="J348" s="213"/>
      <c r="K348" s="213"/>
      <c r="L348" s="218"/>
      <c r="M348" s="219"/>
      <c r="N348" s="220"/>
      <c r="O348" s="220"/>
      <c r="P348" s="220"/>
      <c r="Q348" s="220"/>
      <c r="R348" s="220"/>
      <c r="S348" s="220"/>
      <c r="T348" s="221"/>
      <c r="AT348" s="222" t="s">
        <v>142</v>
      </c>
      <c r="AU348" s="222" t="s">
        <v>89</v>
      </c>
      <c r="AV348" s="14" t="s">
        <v>89</v>
      </c>
      <c r="AW348" s="14" t="s">
        <v>33</v>
      </c>
      <c r="AX348" s="14" t="s">
        <v>79</v>
      </c>
      <c r="AY348" s="222" t="s">
        <v>134</v>
      </c>
    </row>
    <row r="349" spans="1:65" s="15" customFormat="1" ht="11.25">
      <c r="B349" s="223"/>
      <c r="C349" s="224"/>
      <c r="D349" s="203" t="s">
        <v>142</v>
      </c>
      <c r="E349" s="225" t="s">
        <v>1</v>
      </c>
      <c r="F349" s="226" t="s">
        <v>145</v>
      </c>
      <c r="G349" s="224"/>
      <c r="H349" s="227">
        <v>4.1189999999999998</v>
      </c>
      <c r="I349" s="228"/>
      <c r="J349" s="224"/>
      <c r="K349" s="224"/>
      <c r="L349" s="229"/>
      <c r="M349" s="230"/>
      <c r="N349" s="231"/>
      <c r="O349" s="231"/>
      <c r="P349" s="231"/>
      <c r="Q349" s="231"/>
      <c r="R349" s="231"/>
      <c r="S349" s="231"/>
      <c r="T349" s="232"/>
      <c r="AT349" s="233" t="s">
        <v>142</v>
      </c>
      <c r="AU349" s="233" t="s">
        <v>89</v>
      </c>
      <c r="AV349" s="15" t="s">
        <v>140</v>
      </c>
      <c r="AW349" s="15" t="s">
        <v>33</v>
      </c>
      <c r="AX349" s="15" t="s">
        <v>87</v>
      </c>
      <c r="AY349" s="233" t="s">
        <v>134</v>
      </c>
    </row>
    <row r="350" spans="1:65" s="2" customFormat="1" ht="24.2" customHeight="1">
      <c r="A350" s="34"/>
      <c r="B350" s="35"/>
      <c r="C350" s="187" t="s">
        <v>398</v>
      </c>
      <c r="D350" s="187" t="s">
        <v>136</v>
      </c>
      <c r="E350" s="188" t="s">
        <v>399</v>
      </c>
      <c r="F350" s="189" t="s">
        <v>400</v>
      </c>
      <c r="G350" s="190" t="s">
        <v>139</v>
      </c>
      <c r="H350" s="191">
        <v>71.283000000000001</v>
      </c>
      <c r="I350" s="192"/>
      <c r="J350" s="193">
        <f>ROUND(I350*H350,2)</f>
        <v>0</v>
      </c>
      <c r="K350" s="194"/>
      <c r="L350" s="39"/>
      <c r="M350" s="195" t="s">
        <v>1</v>
      </c>
      <c r="N350" s="196" t="s">
        <v>44</v>
      </c>
      <c r="O350" s="71"/>
      <c r="P350" s="197">
        <f>O350*H350</f>
        <v>0</v>
      </c>
      <c r="Q350" s="197">
        <v>1.98</v>
      </c>
      <c r="R350" s="197">
        <f>Q350*H350</f>
        <v>141.14034000000001</v>
      </c>
      <c r="S350" s="197">
        <v>0</v>
      </c>
      <c r="T350" s="198">
        <f>S350*H350</f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199" t="s">
        <v>140</v>
      </c>
      <c r="AT350" s="199" t="s">
        <v>136</v>
      </c>
      <c r="AU350" s="199" t="s">
        <v>89</v>
      </c>
      <c r="AY350" s="17" t="s">
        <v>134</v>
      </c>
      <c r="BE350" s="200">
        <f>IF(N350="základní",J350,0)</f>
        <v>0</v>
      </c>
      <c r="BF350" s="200">
        <f>IF(N350="snížená",J350,0)</f>
        <v>0</v>
      </c>
      <c r="BG350" s="200">
        <f>IF(N350="zákl. přenesená",J350,0)</f>
        <v>0</v>
      </c>
      <c r="BH350" s="200">
        <f>IF(N350="sníž. přenesená",J350,0)</f>
        <v>0</v>
      </c>
      <c r="BI350" s="200">
        <f>IF(N350="nulová",J350,0)</f>
        <v>0</v>
      </c>
      <c r="BJ350" s="17" t="s">
        <v>87</v>
      </c>
      <c r="BK350" s="200">
        <f>ROUND(I350*H350,2)</f>
        <v>0</v>
      </c>
      <c r="BL350" s="17" t="s">
        <v>140</v>
      </c>
      <c r="BM350" s="199" t="s">
        <v>401</v>
      </c>
    </row>
    <row r="351" spans="1:65" s="13" customFormat="1" ht="11.25">
      <c r="B351" s="201"/>
      <c r="C351" s="202"/>
      <c r="D351" s="203" t="s">
        <v>142</v>
      </c>
      <c r="E351" s="204" t="s">
        <v>1</v>
      </c>
      <c r="F351" s="205" t="s">
        <v>402</v>
      </c>
      <c r="G351" s="202"/>
      <c r="H351" s="204" t="s">
        <v>1</v>
      </c>
      <c r="I351" s="206"/>
      <c r="J351" s="202"/>
      <c r="K351" s="202"/>
      <c r="L351" s="207"/>
      <c r="M351" s="208"/>
      <c r="N351" s="209"/>
      <c r="O351" s="209"/>
      <c r="P351" s="209"/>
      <c r="Q351" s="209"/>
      <c r="R351" s="209"/>
      <c r="S351" s="209"/>
      <c r="T351" s="210"/>
      <c r="AT351" s="211" t="s">
        <v>142</v>
      </c>
      <c r="AU351" s="211" t="s">
        <v>89</v>
      </c>
      <c r="AV351" s="13" t="s">
        <v>87</v>
      </c>
      <c r="AW351" s="13" t="s">
        <v>33</v>
      </c>
      <c r="AX351" s="13" t="s">
        <v>79</v>
      </c>
      <c r="AY351" s="211" t="s">
        <v>134</v>
      </c>
    </row>
    <row r="352" spans="1:65" s="13" customFormat="1" ht="11.25">
      <c r="B352" s="201"/>
      <c r="C352" s="202"/>
      <c r="D352" s="203" t="s">
        <v>142</v>
      </c>
      <c r="E352" s="204" t="s">
        <v>1</v>
      </c>
      <c r="F352" s="205" t="s">
        <v>403</v>
      </c>
      <c r="G352" s="202"/>
      <c r="H352" s="204" t="s">
        <v>1</v>
      </c>
      <c r="I352" s="206"/>
      <c r="J352" s="202"/>
      <c r="K352" s="202"/>
      <c r="L352" s="207"/>
      <c r="M352" s="208"/>
      <c r="N352" s="209"/>
      <c r="O352" s="209"/>
      <c r="P352" s="209"/>
      <c r="Q352" s="209"/>
      <c r="R352" s="209"/>
      <c r="S352" s="209"/>
      <c r="T352" s="210"/>
      <c r="AT352" s="211" t="s">
        <v>142</v>
      </c>
      <c r="AU352" s="211" t="s">
        <v>89</v>
      </c>
      <c r="AV352" s="13" t="s">
        <v>87</v>
      </c>
      <c r="AW352" s="13" t="s">
        <v>33</v>
      </c>
      <c r="AX352" s="13" t="s">
        <v>79</v>
      </c>
      <c r="AY352" s="211" t="s">
        <v>134</v>
      </c>
    </row>
    <row r="353" spans="1:65" s="14" customFormat="1" ht="11.25">
      <c r="B353" s="212"/>
      <c r="C353" s="213"/>
      <c r="D353" s="203" t="s">
        <v>142</v>
      </c>
      <c r="E353" s="214" t="s">
        <v>1</v>
      </c>
      <c r="F353" s="215" t="s">
        <v>404</v>
      </c>
      <c r="G353" s="213"/>
      <c r="H353" s="216">
        <v>14.755000000000001</v>
      </c>
      <c r="I353" s="217"/>
      <c r="J353" s="213"/>
      <c r="K353" s="213"/>
      <c r="L353" s="218"/>
      <c r="M353" s="219"/>
      <c r="N353" s="220"/>
      <c r="O353" s="220"/>
      <c r="P353" s="220"/>
      <c r="Q353" s="220"/>
      <c r="R353" s="220"/>
      <c r="S353" s="220"/>
      <c r="T353" s="221"/>
      <c r="AT353" s="222" t="s">
        <v>142</v>
      </c>
      <c r="AU353" s="222" t="s">
        <v>89</v>
      </c>
      <c r="AV353" s="14" t="s">
        <v>89</v>
      </c>
      <c r="AW353" s="14" t="s">
        <v>33</v>
      </c>
      <c r="AX353" s="14" t="s">
        <v>79</v>
      </c>
      <c r="AY353" s="222" t="s">
        <v>134</v>
      </c>
    </row>
    <row r="354" spans="1:65" s="13" customFormat="1" ht="11.25">
      <c r="B354" s="201"/>
      <c r="C354" s="202"/>
      <c r="D354" s="203" t="s">
        <v>142</v>
      </c>
      <c r="E354" s="204" t="s">
        <v>1</v>
      </c>
      <c r="F354" s="205" t="s">
        <v>405</v>
      </c>
      <c r="G354" s="202"/>
      <c r="H354" s="204" t="s">
        <v>1</v>
      </c>
      <c r="I354" s="206"/>
      <c r="J354" s="202"/>
      <c r="K354" s="202"/>
      <c r="L354" s="207"/>
      <c r="M354" s="208"/>
      <c r="N354" s="209"/>
      <c r="O354" s="209"/>
      <c r="P354" s="209"/>
      <c r="Q354" s="209"/>
      <c r="R354" s="209"/>
      <c r="S354" s="209"/>
      <c r="T354" s="210"/>
      <c r="AT354" s="211" t="s">
        <v>142</v>
      </c>
      <c r="AU354" s="211" t="s">
        <v>89</v>
      </c>
      <c r="AV354" s="13" t="s">
        <v>87</v>
      </c>
      <c r="AW354" s="13" t="s">
        <v>33</v>
      </c>
      <c r="AX354" s="13" t="s">
        <v>79</v>
      </c>
      <c r="AY354" s="211" t="s">
        <v>134</v>
      </c>
    </row>
    <row r="355" spans="1:65" s="14" customFormat="1" ht="11.25">
      <c r="B355" s="212"/>
      <c r="C355" s="213"/>
      <c r="D355" s="203" t="s">
        <v>142</v>
      </c>
      <c r="E355" s="214" t="s">
        <v>1</v>
      </c>
      <c r="F355" s="215" t="s">
        <v>406</v>
      </c>
      <c r="G355" s="213"/>
      <c r="H355" s="216">
        <v>17.521000000000001</v>
      </c>
      <c r="I355" s="217"/>
      <c r="J355" s="213"/>
      <c r="K355" s="213"/>
      <c r="L355" s="218"/>
      <c r="M355" s="219"/>
      <c r="N355" s="220"/>
      <c r="O355" s="220"/>
      <c r="P355" s="220"/>
      <c r="Q355" s="220"/>
      <c r="R355" s="220"/>
      <c r="S355" s="220"/>
      <c r="T355" s="221"/>
      <c r="AT355" s="222" t="s">
        <v>142</v>
      </c>
      <c r="AU355" s="222" t="s">
        <v>89</v>
      </c>
      <c r="AV355" s="14" t="s">
        <v>89</v>
      </c>
      <c r="AW355" s="14" t="s">
        <v>33</v>
      </c>
      <c r="AX355" s="14" t="s">
        <v>79</v>
      </c>
      <c r="AY355" s="222" t="s">
        <v>134</v>
      </c>
    </row>
    <row r="356" spans="1:65" s="13" customFormat="1" ht="11.25">
      <c r="B356" s="201"/>
      <c r="C356" s="202"/>
      <c r="D356" s="203" t="s">
        <v>142</v>
      </c>
      <c r="E356" s="204" t="s">
        <v>1</v>
      </c>
      <c r="F356" s="205" t="s">
        <v>384</v>
      </c>
      <c r="G356" s="202"/>
      <c r="H356" s="204" t="s">
        <v>1</v>
      </c>
      <c r="I356" s="206"/>
      <c r="J356" s="202"/>
      <c r="K356" s="202"/>
      <c r="L356" s="207"/>
      <c r="M356" s="208"/>
      <c r="N356" s="209"/>
      <c r="O356" s="209"/>
      <c r="P356" s="209"/>
      <c r="Q356" s="209"/>
      <c r="R356" s="209"/>
      <c r="S356" s="209"/>
      <c r="T356" s="210"/>
      <c r="AT356" s="211" t="s">
        <v>142</v>
      </c>
      <c r="AU356" s="211" t="s">
        <v>89</v>
      </c>
      <c r="AV356" s="13" t="s">
        <v>87</v>
      </c>
      <c r="AW356" s="13" t="s">
        <v>33</v>
      </c>
      <c r="AX356" s="13" t="s">
        <v>79</v>
      </c>
      <c r="AY356" s="211" t="s">
        <v>134</v>
      </c>
    </row>
    <row r="357" spans="1:65" s="14" customFormat="1" ht="11.25">
      <c r="B357" s="212"/>
      <c r="C357" s="213"/>
      <c r="D357" s="203" t="s">
        <v>142</v>
      </c>
      <c r="E357" s="214" t="s">
        <v>1</v>
      </c>
      <c r="F357" s="215" t="s">
        <v>407</v>
      </c>
      <c r="G357" s="213"/>
      <c r="H357" s="216">
        <v>39.006999999999998</v>
      </c>
      <c r="I357" s="217"/>
      <c r="J357" s="213"/>
      <c r="K357" s="213"/>
      <c r="L357" s="218"/>
      <c r="M357" s="219"/>
      <c r="N357" s="220"/>
      <c r="O357" s="220"/>
      <c r="P357" s="220"/>
      <c r="Q357" s="220"/>
      <c r="R357" s="220"/>
      <c r="S357" s="220"/>
      <c r="T357" s="221"/>
      <c r="AT357" s="222" t="s">
        <v>142</v>
      </c>
      <c r="AU357" s="222" t="s">
        <v>89</v>
      </c>
      <c r="AV357" s="14" t="s">
        <v>89</v>
      </c>
      <c r="AW357" s="14" t="s">
        <v>33</v>
      </c>
      <c r="AX357" s="14" t="s">
        <v>79</v>
      </c>
      <c r="AY357" s="222" t="s">
        <v>134</v>
      </c>
    </row>
    <row r="358" spans="1:65" s="15" customFormat="1" ht="11.25">
      <c r="B358" s="223"/>
      <c r="C358" s="224"/>
      <c r="D358" s="203" t="s">
        <v>142</v>
      </c>
      <c r="E358" s="225" t="s">
        <v>1</v>
      </c>
      <c r="F358" s="226" t="s">
        <v>145</v>
      </c>
      <c r="G358" s="224"/>
      <c r="H358" s="227">
        <v>71.283000000000001</v>
      </c>
      <c r="I358" s="228"/>
      <c r="J358" s="224"/>
      <c r="K358" s="224"/>
      <c r="L358" s="229"/>
      <c r="M358" s="230"/>
      <c r="N358" s="231"/>
      <c r="O358" s="231"/>
      <c r="P358" s="231"/>
      <c r="Q358" s="231"/>
      <c r="R358" s="231"/>
      <c r="S358" s="231"/>
      <c r="T358" s="232"/>
      <c r="AT358" s="233" t="s">
        <v>142</v>
      </c>
      <c r="AU358" s="233" t="s">
        <v>89</v>
      </c>
      <c r="AV358" s="15" t="s">
        <v>140</v>
      </c>
      <c r="AW358" s="15" t="s">
        <v>33</v>
      </c>
      <c r="AX358" s="15" t="s">
        <v>87</v>
      </c>
      <c r="AY358" s="233" t="s">
        <v>134</v>
      </c>
    </row>
    <row r="359" spans="1:65" s="2" customFormat="1" ht="24.2" customHeight="1">
      <c r="A359" s="34"/>
      <c r="B359" s="35"/>
      <c r="C359" s="187" t="s">
        <v>408</v>
      </c>
      <c r="D359" s="187" t="s">
        <v>136</v>
      </c>
      <c r="E359" s="188" t="s">
        <v>409</v>
      </c>
      <c r="F359" s="189" t="s">
        <v>410</v>
      </c>
      <c r="G359" s="190" t="s">
        <v>139</v>
      </c>
      <c r="H359" s="191">
        <v>71.283000000000001</v>
      </c>
      <c r="I359" s="192"/>
      <c r="J359" s="193">
        <f>ROUND(I359*H359,2)</f>
        <v>0</v>
      </c>
      <c r="K359" s="194"/>
      <c r="L359" s="39"/>
      <c r="M359" s="195" t="s">
        <v>1</v>
      </c>
      <c r="N359" s="196" t="s">
        <v>44</v>
      </c>
      <c r="O359" s="71"/>
      <c r="P359" s="197">
        <f>O359*H359</f>
        <v>0</v>
      </c>
      <c r="Q359" s="197">
        <v>2.16</v>
      </c>
      <c r="R359" s="197">
        <f>Q359*H359</f>
        <v>153.97128000000001</v>
      </c>
      <c r="S359" s="197">
        <v>0</v>
      </c>
      <c r="T359" s="198">
        <f>S359*H359</f>
        <v>0</v>
      </c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R359" s="199" t="s">
        <v>140</v>
      </c>
      <c r="AT359" s="199" t="s">
        <v>136</v>
      </c>
      <c r="AU359" s="199" t="s">
        <v>89</v>
      </c>
      <c r="AY359" s="17" t="s">
        <v>134</v>
      </c>
      <c r="BE359" s="200">
        <f>IF(N359="základní",J359,0)</f>
        <v>0</v>
      </c>
      <c r="BF359" s="200">
        <f>IF(N359="snížená",J359,0)</f>
        <v>0</v>
      </c>
      <c r="BG359" s="200">
        <f>IF(N359="zákl. přenesená",J359,0)</f>
        <v>0</v>
      </c>
      <c r="BH359" s="200">
        <f>IF(N359="sníž. přenesená",J359,0)</f>
        <v>0</v>
      </c>
      <c r="BI359" s="200">
        <f>IF(N359="nulová",J359,0)</f>
        <v>0</v>
      </c>
      <c r="BJ359" s="17" t="s">
        <v>87</v>
      </c>
      <c r="BK359" s="200">
        <f>ROUND(I359*H359,2)</f>
        <v>0</v>
      </c>
      <c r="BL359" s="17" t="s">
        <v>140</v>
      </c>
      <c r="BM359" s="199" t="s">
        <v>411</v>
      </c>
    </row>
    <row r="360" spans="1:65" s="13" customFormat="1" ht="11.25">
      <c r="B360" s="201"/>
      <c r="C360" s="202"/>
      <c r="D360" s="203" t="s">
        <v>142</v>
      </c>
      <c r="E360" s="204" t="s">
        <v>1</v>
      </c>
      <c r="F360" s="205" t="s">
        <v>412</v>
      </c>
      <c r="G360" s="202"/>
      <c r="H360" s="204" t="s">
        <v>1</v>
      </c>
      <c r="I360" s="206"/>
      <c r="J360" s="202"/>
      <c r="K360" s="202"/>
      <c r="L360" s="207"/>
      <c r="M360" s="208"/>
      <c r="N360" s="209"/>
      <c r="O360" s="209"/>
      <c r="P360" s="209"/>
      <c r="Q360" s="209"/>
      <c r="R360" s="209"/>
      <c r="S360" s="209"/>
      <c r="T360" s="210"/>
      <c r="AT360" s="211" t="s">
        <v>142</v>
      </c>
      <c r="AU360" s="211" t="s">
        <v>89</v>
      </c>
      <c r="AV360" s="13" t="s">
        <v>87</v>
      </c>
      <c r="AW360" s="13" t="s">
        <v>33</v>
      </c>
      <c r="AX360" s="13" t="s">
        <v>79</v>
      </c>
      <c r="AY360" s="211" t="s">
        <v>134</v>
      </c>
    </row>
    <row r="361" spans="1:65" s="13" customFormat="1" ht="11.25">
      <c r="B361" s="201"/>
      <c r="C361" s="202"/>
      <c r="D361" s="203" t="s">
        <v>142</v>
      </c>
      <c r="E361" s="204" t="s">
        <v>1</v>
      </c>
      <c r="F361" s="205" t="s">
        <v>178</v>
      </c>
      <c r="G361" s="202"/>
      <c r="H361" s="204" t="s">
        <v>1</v>
      </c>
      <c r="I361" s="206"/>
      <c r="J361" s="202"/>
      <c r="K361" s="202"/>
      <c r="L361" s="207"/>
      <c r="M361" s="208"/>
      <c r="N361" s="209"/>
      <c r="O361" s="209"/>
      <c r="P361" s="209"/>
      <c r="Q361" s="209"/>
      <c r="R361" s="209"/>
      <c r="S361" s="209"/>
      <c r="T361" s="210"/>
      <c r="AT361" s="211" t="s">
        <v>142</v>
      </c>
      <c r="AU361" s="211" t="s">
        <v>89</v>
      </c>
      <c r="AV361" s="13" t="s">
        <v>87</v>
      </c>
      <c r="AW361" s="13" t="s">
        <v>33</v>
      </c>
      <c r="AX361" s="13" t="s">
        <v>79</v>
      </c>
      <c r="AY361" s="211" t="s">
        <v>134</v>
      </c>
    </row>
    <row r="362" spans="1:65" s="14" customFormat="1" ht="11.25">
      <c r="B362" s="212"/>
      <c r="C362" s="213"/>
      <c r="D362" s="203" t="s">
        <v>142</v>
      </c>
      <c r="E362" s="214" t="s">
        <v>1</v>
      </c>
      <c r="F362" s="215" t="s">
        <v>413</v>
      </c>
      <c r="G362" s="213"/>
      <c r="H362" s="216">
        <v>14.755000000000001</v>
      </c>
      <c r="I362" s="217"/>
      <c r="J362" s="213"/>
      <c r="K362" s="213"/>
      <c r="L362" s="218"/>
      <c r="M362" s="219"/>
      <c r="N362" s="220"/>
      <c r="O362" s="220"/>
      <c r="P362" s="220"/>
      <c r="Q362" s="220"/>
      <c r="R362" s="220"/>
      <c r="S362" s="220"/>
      <c r="T362" s="221"/>
      <c r="AT362" s="222" t="s">
        <v>142</v>
      </c>
      <c r="AU362" s="222" t="s">
        <v>89</v>
      </c>
      <c r="AV362" s="14" t="s">
        <v>89</v>
      </c>
      <c r="AW362" s="14" t="s">
        <v>33</v>
      </c>
      <c r="AX362" s="14" t="s">
        <v>79</v>
      </c>
      <c r="AY362" s="222" t="s">
        <v>134</v>
      </c>
    </row>
    <row r="363" spans="1:65" s="13" customFormat="1" ht="11.25">
      <c r="B363" s="201"/>
      <c r="C363" s="202"/>
      <c r="D363" s="203" t="s">
        <v>142</v>
      </c>
      <c r="E363" s="204" t="s">
        <v>1</v>
      </c>
      <c r="F363" s="205" t="s">
        <v>181</v>
      </c>
      <c r="G363" s="202"/>
      <c r="H363" s="204" t="s">
        <v>1</v>
      </c>
      <c r="I363" s="206"/>
      <c r="J363" s="202"/>
      <c r="K363" s="202"/>
      <c r="L363" s="207"/>
      <c r="M363" s="208"/>
      <c r="N363" s="209"/>
      <c r="O363" s="209"/>
      <c r="P363" s="209"/>
      <c r="Q363" s="209"/>
      <c r="R363" s="209"/>
      <c r="S363" s="209"/>
      <c r="T363" s="210"/>
      <c r="AT363" s="211" t="s">
        <v>142</v>
      </c>
      <c r="AU363" s="211" t="s">
        <v>89</v>
      </c>
      <c r="AV363" s="13" t="s">
        <v>87</v>
      </c>
      <c r="AW363" s="13" t="s">
        <v>33</v>
      </c>
      <c r="AX363" s="13" t="s">
        <v>79</v>
      </c>
      <c r="AY363" s="211" t="s">
        <v>134</v>
      </c>
    </row>
    <row r="364" spans="1:65" s="14" customFormat="1" ht="11.25">
      <c r="B364" s="212"/>
      <c r="C364" s="213"/>
      <c r="D364" s="203" t="s">
        <v>142</v>
      </c>
      <c r="E364" s="214" t="s">
        <v>1</v>
      </c>
      <c r="F364" s="215" t="s">
        <v>414</v>
      </c>
      <c r="G364" s="213"/>
      <c r="H364" s="216">
        <v>17.521000000000001</v>
      </c>
      <c r="I364" s="217"/>
      <c r="J364" s="213"/>
      <c r="K364" s="213"/>
      <c r="L364" s="218"/>
      <c r="M364" s="219"/>
      <c r="N364" s="220"/>
      <c r="O364" s="220"/>
      <c r="P364" s="220"/>
      <c r="Q364" s="220"/>
      <c r="R364" s="220"/>
      <c r="S364" s="220"/>
      <c r="T364" s="221"/>
      <c r="AT364" s="222" t="s">
        <v>142</v>
      </c>
      <c r="AU364" s="222" t="s">
        <v>89</v>
      </c>
      <c r="AV364" s="14" t="s">
        <v>89</v>
      </c>
      <c r="AW364" s="14" t="s">
        <v>33</v>
      </c>
      <c r="AX364" s="14" t="s">
        <v>79</v>
      </c>
      <c r="AY364" s="222" t="s">
        <v>134</v>
      </c>
    </row>
    <row r="365" spans="1:65" s="13" customFormat="1" ht="11.25">
      <c r="B365" s="201"/>
      <c r="C365" s="202"/>
      <c r="D365" s="203" t="s">
        <v>142</v>
      </c>
      <c r="E365" s="204" t="s">
        <v>1</v>
      </c>
      <c r="F365" s="205" t="s">
        <v>384</v>
      </c>
      <c r="G365" s="202"/>
      <c r="H365" s="204" t="s">
        <v>1</v>
      </c>
      <c r="I365" s="206"/>
      <c r="J365" s="202"/>
      <c r="K365" s="202"/>
      <c r="L365" s="207"/>
      <c r="M365" s="208"/>
      <c r="N365" s="209"/>
      <c r="O365" s="209"/>
      <c r="P365" s="209"/>
      <c r="Q365" s="209"/>
      <c r="R365" s="209"/>
      <c r="S365" s="209"/>
      <c r="T365" s="210"/>
      <c r="AT365" s="211" t="s">
        <v>142</v>
      </c>
      <c r="AU365" s="211" t="s">
        <v>89</v>
      </c>
      <c r="AV365" s="13" t="s">
        <v>87</v>
      </c>
      <c r="AW365" s="13" t="s">
        <v>33</v>
      </c>
      <c r="AX365" s="13" t="s">
        <v>79</v>
      </c>
      <c r="AY365" s="211" t="s">
        <v>134</v>
      </c>
    </row>
    <row r="366" spans="1:65" s="14" customFormat="1" ht="11.25">
      <c r="B366" s="212"/>
      <c r="C366" s="213"/>
      <c r="D366" s="203" t="s">
        <v>142</v>
      </c>
      <c r="E366" s="214" t="s">
        <v>1</v>
      </c>
      <c r="F366" s="215" t="s">
        <v>407</v>
      </c>
      <c r="G366" s="213"/>
      <c r="H366" s="216">
        <v>39.006999999999998</v>
      </c>
      <c r="I366" s="217"/>
      <c r="J366" s="213"/>
      <c r="K366" s="213"/>
      <c r="L366" s="218"/>
      <c r="M366" s="219"/>
      <c r="N366" s="220"/>
      <c r="O366" s="220"/>
      <c r="P366" s="220"/>
      <c r="Q366" s="220"/>
      <c r="R366" s="220"/>
      <c r="S366" s="220"/>
      <c r="T366" s="221"/>
      <c r="AT366" s="222" t="s">
        <v>142</v>
      </c>
      <c r="AU366" s="222" t="s">
        <v>89</v>
      </c>
      <c r="AV366" s="14" t="s">
        <v>89</v>
      </c>
      <c r="AW366" s="14" t="s">
        <v>33</v>
      </c>
      <c r="AX366" s="14" t="s">
        <v>79</v>
      </c>
      <c r="AY366" s="222" t="s">
        <v>134</v>
      </c>
    </row>
    <row r="367" spans="1:65" s="15" customFormat="1" ht="11.25">
      <c r="B367" s="223"/>
      <c r="C367" s="224"/>
      <c r="D367" s="203" t="s">
        <v>142</v>
      </c>
      <c r="E367" s="225" t="s">
        <v>1</v>
      </c>
      <c r="F367" s="226" t="s">
        <v>145</v>
      </c>
      <c r="G367" s="224"/>
      <c r="H367" s="227">
        <v>71.283000000000001</v>
      </c>
      <c r="I367" s="228"/>
      <c r="J367" s="224"/>
      <c r="K367" s="224"/>
      <c r="L367" s="229"/>
      <c r="M367" s="230"/>
      <c r="N367" s="231"/>
      <c r="O367" s="231"/>
      <c r="P367" s="231"/>
      <c r="Q367" s="231"/>
      <c r="R367" s="231"/>
      <c r="S367" s="231"/>
      <c r="T367" s="232"/>
      <c r="AT367" s="233" t="s">
        <v>142</v>
      </c>
      <c r="AU367" s="233" t="s">
        <v>89</v>
      </c>
      <c r="AV367" s="15" t="s">
        <v>140</v>
      </c>
      <c r="AW367" s="15" t="s">
        <v>33</v>
      </c>
      <c r="AX367" s="15" t="s">
        <v>87</v>
      </c>
      <c r="AY367" s="233" t="s">
        <v>134</v>
      </c>
    </row>
    <row r="368" spans="1:65" s="12" customFormat="1" ht="22.9" customHeight="1">
      <c r="B368" s="171"/>
      <c r="C368" s="172"/>
      <c r="D368" s="173" t="s">
        <v>78</v>
      </c>
      <c r="E368" s="185" t="s">
        <v>194</v>
      </c>
      <c r="F368" s="185" t="s">
        <v>415</v>
      </c>
      <c r="G368" s="172"/>
      <c r="H368" s="172"/>
      <c r="I368" s="175"/>
      <c r="J368" s="186">
        <f>BK368</f>
        <v>0</v>
      </c>
      <c r="K368" s="172"/>
      <c r="L368" s="177"/>
      <c r="M368" s="178"/>
      <c r="N368" s="179"/>
      <c r="O368" s="179"/>
      <c r="P368" s="180">
        <f>SUM(P369:P373)</f>
        <v>0</v>
      </c>
      <c r="Q368" s="179"/>
      <c r="R368" s="180">
        <f>SUM(R369:R373)</f>
        <v>1.6862000000000002E-2</v>
      </c>
      <c r="S368" s="179"/>
      <c r="T368" s="181">
        <f>SUM(T369:T373)</f>
        <v>0</v>
      </c>
      <c r="AR368" s="182" t="s">
        <v>87</v>
      </c>
      <c r="AT368" s="183" t="s">
        <v>78</v>
      </c>
      <c r="AU368" s="183" t="s">
        <v>87</v>
      </c>
      <c r="AY368" s="182" t="s">
        <v>134</v>
      </c>
      <c r="BK368" s="184">
        <f>SUM(BK369:BK373)</f>
        <v>0</v>
      </c>
    </row>
    <row r="369" spans="1:65" s="2" customFormat="1" ht="24.2" customHeight="1">
      <c r="A369" s="34"/>
      <c r="B369" s="35"/>
      <c r="C369" s="187" t="s">
        <v>416</v>
      </c>
      <c r="D369" s="187" t="s">
        <v>136</v>
      </c>
      <c r="E369" s="188" t="s">
        <v>417</v>
      </c>
      <c r="F369" s="189" t="s">
        <v>418</v>
      </c>
      <c r="G369" s="190" t="s">
        <v>175</v>
      </c>
      <c r="H369" s="191">
        <v>10</v>
      </c>
      <c r="I369" s="192"/>
      <c r="J369" s="193">
        <f>ROUND(I369*H369,2)</f>
        <v>0</v>
      </c>
      <c r="K369" s="194"/>
      <c r="L369" s="39"/>
      <c r="M369" s="195" t="s">
        <v>1</v>
      </c>
      <c r="N369" s="196" t="s">
        <v>44</v>
      </c>
      <c r="O369" s="71"/>
      <c r="P369" s="197">
        <f>O369*H369</f>
        <v>0</v>
      </c>
      <c r="Q369" s="197">
        <v>1.0000000000000001E-5</v>
      </c>
      <c r="R369" s="197">
        <f>Q369*H369</f>
        <v>1E-4</v>
      </c>
      <c r="S369" s="197">
        <v>0</v>
      </c>
      <c r="T369" s="198">
        <f>S369*H369</f>
        <v>0</v>
      </c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R369" s="199" t="s">
        <v>140</v>
      </c>
      <c r="AT369" s="199" t="s">
        <v>136</v>
      </c>
      <c r="AU369" s="199" t="s">
        <v>89</v>
      </c>
      <c r="AY369" s="17" t="s">
        <v>134</v>
      </c>
      <c r="BE369" s="200">
        <f>IF(N369="základní",J369,0)</f>
        <v>0</v>
      </c>
      <c r="BF369" s="200">
        <f>IF(N369="snížená",J369,0)</f>
        <v>0</v>
      </c>
      <c r="BG369" s="200">
        <f>IF(N369="zákl. přenesená",J369,0)</f>
        <v>0</v>
      </c>
      <c r="BH369" s="200">
        <f>IF(N369="sníž. přenesená",J369,0)</f>
        <v>0</v>
      </c>
      <c r="BI369" s="200">
        <f>IF(N369="nulová",J369,0)</f>
        <v>0</v>
      </c>
      <c r="BJ369" s="17" t="s">
        <v>87</v>
      </c>
      <c r="BK369" s="200">
        <f>ROUND(I369*H369,2)</f>
        <v>0</v>
      </c>
      <c r="BL369" s="17" t="s">
        <v>140</v>
      </c>
      <c r="BM369" s="199" t="s">
        <v>419</v>
      </c>
    </row>
    <row r="370" spans="1:65" s="2" customFormat="1" ht="16.5" customHeight="1">
      <c r="A370" s="34"/>
      <c r="B370" s="35"/>
      <c r="C370" s="234" t="s">
        <v>420</v>
      </c>
      <c r="D370" s="234" t="s">
        <v>421</v>
      </c>
      <c r="E370" s="235" t="s">
        <v>422</v>
      </c>
      <c r="F370" s="236" t="s">
        <v>423</v>
      </c>
      <c r="G370" s="237" t="s">
        <v>175</v>
      </c>
      <c r="H370" s="238">
        <v>10.3</v>
      </c>
      <c r="I370" s="239"/>
      <c r="J370" s="240">
        <f>ROUND(I370*H370,2)</f>
        <v>0</v>
      </c>
      <c r="K370" s="241"/>
      <c r="L370" s="242"/>
      <c r="M370" s="243" t="s">
        <v>1</v>
      </c>
      <c r="N370" s="244" t="s">
        <v>44</v>
      </c>
      <c r="O370" s="71"/>
      <c r="P370" s="197">
        <f>O370*H370</f>
        <v>0</v>
      </c>
      <c r="Q370" s="197">
        <v>1.5399999999999999E-3</v>
      </c>
      <c r="R370" s="197">
        <f>Q370*H370</f>
        <v>1.5862000000000001E-2</v>
      </c>
      <c r="S370" s="197">
        <v>0</v>
      </c>
      <c r="T370" s="198">
        <f>S370*H370</f>
        <v>0</v>
      </c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R370" s="199" t="s">
        <v>194</v>
      </c>
      <c r="AT370" s="199" t="s">
        <v>421</v>
      </c>
      <c r="AU370" s="199" t="s">
        <v>89</v>
      </c>
      <c r="AY370" s="17" t="s">
        <v>134</v>
      </c>
      <c r="BE370" s="200">
        <f>IF(N370="základní",J370,0)</f>
        <v>0</v>
      </c>
      <c r="BF370" s="200">
        <f>IF(N370="snížená",J370,0)</f>
        <v>0</v>
      </c>
      <c r="BG370" s="200">
        <f>IF(N370="zákl. přenesená",J370,0)</f>
        <v>0</v>
      </c>
      <c r="BH370" s="200">
        <f>IF(N370="sníž. přenesená",J370,0)</f>
        <v>0</v>
      </c>
      <c r="BI370" s="200">
        <f>IF(N370="nulová",J370,0)</f>
        <v>0</v>
      </c>
      <c r="BJ370" s="17" t="s">
        <v>87</v>
      </c>
      <c r="BK370" s="200">
        <f>ROUND(I370*H370,2)</f>
        <v>0</v>
      </c>
      <c r="BL370" s="17" t="s">
        <v>140</v>
      </c>
      <c r="BM370" s="199" t="s">
        <v>424</v>
      </c>
    </row>
    <row r="371" spans="1:65" s="14" customFormat="1" ht="11.25">
      <c r="B371" s="212"/>
      <c r="C371" s="213"/>
      <c r="D371" s="203" t="s">
        <v>142</v>
      </c>
      <c r="E371" s="213"/>
      <c r="F371" s="215" t="s">
        <v>425</v>
      </c>
      <c r="G371" s="213"/>
      <c r="H371" s="216">
        <v>10.3</v>
      </c>
      <c r="I371" s="217"/>
      <c r="J371" s="213"/>
      <c r="K371" s="213"/>
      <c r="L371" s="218"/>
      <c r="M371" s="219"/>
      <c r="N371" s="220"/>
      <c r="O371" s="220"/>
      <c r="P371" s="220"/>
      <c r="Q371" s="220"/>
      <c r="R371" s="220"/>
      <c r="S371" s="220"/>
      <c r="T371" s="221"/>
      <c r="AT371" s="222" t="s">
        <v>142</v>
      </c>
      <c r="AU371" s="222" t="s">
        <v>89</v>
      </c>
      <c r="AV371" s="14" t="s">
        <v>89</v>
      </c>
      <c r="AW371" s="14" t="s">
        <v>4</v>
      </c>
      <c r="AX371" s="14" t="s">
        <v>87</v>
      </c>
      <c r="AY371" s="222" t="s">
        <v>134</v>
      </c>
    </row>
    <row r="372" spans="1:65" s="2" customFormat="1" ht="33" customHeight="1">
      <c r="A372" s="34"/>
      <c r="B372" s="35"/>
      <c r="C372" s="187" t="s">
        <v>426</v>
      </c>
      <c r="D372" s="187" t="s">
        <v>136</v>
      </c>
      <c r="E372" s="188" t="s">
        <v>427</v>
      </c>
      <c r="F372" s="189" t="s">
        <v>428</v>
      </c>
      <c r="G372" s="190" t="s">
        <v>271</v>
      </c>
      <c r="H372" s="191">
        <v>2</v>
      </c>
      <c r="I372" s="192"/>
      <c r="J372" s="193">
        <f>ROUND(I372*H372,2)</f>
        <v>0</v>
      </c>
      <c r="K372" s="194"/>
      <c r="L372" s="39"/>
      <c r="M372" s="195" t="s">
        <v>1</v>
      </c>
      <c r="N372" s="196" t="s">
        <v>44</v>
      </c>
      <c r="O372" s="71"/>
      <c r="P372" s="197">
        <f>O372*H372</f>
        <v>0</v>
      </c>
      <c r="Q372" s="197">
        <v>0</v>
      </c>
      <c r="R372" s="197">
        <f>Q372*H372</f>
        <v>0</v>
      </c>
      <c r="S372" s="197">
        <v>0</v>
      </c>
      <c r="T372" s="198">
        <f>S372*H372</f>
        <v>0</v>
      </c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R372" s="199" t="s">
        <v>140</v>
      </c>
      <c r="AT372" s="199" t="s">
        <v>136</v>
      </c>
      <c r="AU372" s="199" t="s">
        <v>89</v>
      </c>
      <c r="AY372" s="17" t="s">
        <v>134</v>
      </c>
      <c r="BE372" s="200">
        <f>IF(N372="základní",J372,0)</f>
        <v>0</v>
      </c>
      <c r="BF372" s="200">
        <f>IF(N372="snížená",J372,0)</f>
        <v>0</v>
      </c>
      <c r="BG372" s="200">
        <f>IF(N372="zákl. přenesená",J372,0)</f>
        <v>0</v>
      </c>
      <c r="BH372" s="200">
        <f>IF(N372="sníž. přenesená",J372,0)</f>
        <v>0</v>
      </c>
      <c r="BI372" s="200">
        <f>IF(N372="nulová",J372,0)</f>
        <v>0</v>
      </c>
      <c r="BJ372" s="17" t="s">
        <v>87</v>
      </c>
      <c r="BK372" s="200">
        <f>ROUND(I372*H372,2)</f>
        <v>0</v>
      </c>
      <c r="BL372" s="17" t="s">
        <v>140</v>
      </c>
      <c r="BM372" s="199" t="s">
        <v>429</v>
      </c>
    </row>
    <row r="373" spans="1:65" s="2" customFormat="1" ht="16.5" customHeight="1">
      <c r="A373" s="34"/>
      <c r="B373" s="35"/>
      <c r="C373" s="234" t="s">
        <v>430</v>
      </c>
      <c r="D373" s="234" t="s">
        <v>421</v>
      </c>
      <c r="E373" s="235" t="s">
        <v>431</v>
      </c>
      <c r="F373" s="236" t="s">
        <v>432</v>
      </c>
      <c r="G373" s="237" t="s">
        <v>271</v>
      </c>
      <c r="H373" s="238">
        <v>2</v>
      </c>
      <c r="I373" s="239"/>
      <c r="J373" s="240">
        <f>ROUND(I373*H373,2)</f>
        <v>0</v>
      </c>
      <c r="K373" s="241"/>
      <c r="L373" s="242"/>
      <c r="M373" s="243" t="s">
        <v>1</v>
      </c>
      <c r="N373" s="244" t="s">
        <v>44</v>
      </c>
      <c r="O373" s="71"/>
      <c r="P373" s="197">
        <f>O373*H373</f>
        <v>0</v>
      </c>
      <c r="Q373" s="197">
        <v>4.4999999999999999E-4</v>
      </c>
      <c r="R373" s="197">
        <f>Q373*H373</f>
        <v>8.9999999999999998E-4</v>
      </c>
      <c r="S373" s="197">
        <v>0</v>
      </c>
      <c r="T373" s="198">
        <f>S373*H373</f>
        <v>0</v>
      </c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R373" s="199" t="s">
        <v>194</v>
      </c>
      <c r="AT373" s="199" t="s">
        <v>421</v>
      </c>
      <c r="AU373" s="199" t="s">
        <v>89</v>
      </c>
      <c r="AY373" s="17" t="s">
        <v>134</v>
      </c>
      <c r="BE373" s="200">
        <f>IF(N373="základní",J373,0)</f>
        <v>0</v>
      </c>
      <c r="BF373" s="200">
        <f>IF(N373="snížená",J373,0)</f>
        <v>0</v>
      </c>
      <c r="BG373" s="200">
        <f>IF(N373="zákl. přenesená",J373,0)</f>
        <v>0</v>
      </c>
      <c r="BH373" s="200">
        <f>IF(N373="sníž. přenesená",J373,0)</f>
        <v>0</v>
      </c>
      <c r="BI373" s="200">
        <f>IF(N373="nulová",J373,0)</f>
        <v>0</v>
      </c>
      <c r="BJ373" s="17" t="s">
        <v>87</v>
      </c>
      <c r="BK373" s="200">
        <f>ROUND(I373*H373,2)</f>
        <v>0</v>
      </c>
      <c r="BL373" s="17" t="s">
        <v>140</v>
      </c>
      <c r="BM373" s="199" t="s">
        <v>433</v>
      </c>
    </row>
    <row r="374" spans="1:65" s="12" customFormat="1" ht="22.9" customHeight="1">
      <c r="B374" s="171"/>
      <c r="C374" s="172"/>
      <c r="D374" s="173" t="s">
        <v>78</v>
      </c>
      <c r="E374" s="185" t="s">
        <v>200</v>
      </c>
      <c r="F374" s="185" t="s">
        <v>434</v>
      </c>
      <c r="G374" s="172"/>
      <c r="H374" s="172"/>
      <c r="I374" s="175"/>
      <c r="J374" s="186">
        <f>BK374</f>
        <v>0</v>
      </c>
      <c r="K374" s="172"/>
      <c r="L374" s="177"/>
      <c r="M374" s="178"/>
      <c r="N374" s="179"/>
      <c r="O374" s="179"/>
      <c r="P374" s="180">
        <f>SUM(P375:P457)</f>
        <v>0</v>
      </c>
      <c r="Q374" s="179"/>
      <c r="R374" s="180">
        <f>SUM(R375:R457)</f>
        <v>1.0975880600000001</v>
      </c>
      <c r="S374" s="179"/>
      <c r="T374" s="181">
        <f>SUM(T375:T457)</f>
        <v>44.277600000000007</v>
      </c>
      <c r="AR374" s="182" t="s">
        <v>87</v>
      </c>
      <c r="AT374" s="183" t="s">
        <v>78</v>
      </c>
      <c r="AU374" s="183" t="s">
        <v>87</v>
      </c>
      <c r="AY374" s="182" t="s">
        <v>134</v>
      </c>
      <c r="BK374" s="184">
        <f>SUM(BK375:BK457)</f>
        <v>0</v>
      </c>
    </row>
    <row r="375" spans="1:65" s="2" customFormat="1" ht="33" customHeight="1">
      <c r="A375" s="34"/>
      <c r="B375" s="35"/>
      <c r="C375" s="187" t="s">
        <v>435</v>
      </c>
      <c r="D375" s="187" t="s">
        <v>136</v>
      </c>
      <c r="E375" s="188" t="s">
        <v>436</v>
      </c>
      <c r="F375" s="189" t="s">
        <v>437</v>
      </c>
      <c r="G375" s="190" t="s">
        <v>217</v>
      </c>
      <c r="H375" s="191">
        <v>1103.4000000000001</v>
      </c>
      <c r="I375" s="192"/>
      <c r="J375" s="193">
        <f>ROUND(I375*H375,2)</f>
        <v>0</v>
      </c>
      <c r="K375" s="194"/>
      <c r="L375" s="39"/>
      <c r="M375" s="195" t="s">
        <v>1</v>
      </c>
      <c r="N375" s="196" t="s">
        <v>44</v>
      </c>
      <c r="O375" s="71"/>
      <c r="P375" s="197">
        <f>O375*H375</f>
        <v>0</v>
      </c>
      <c r="Q375" s="197">
        <v>0</v>
      </c>
      <c r="R375" s="197">
        <f>Q375*H375</f>
        <v>0</v>
      </c>
      <c r="S375" s="197">
        <v>0</v>
      </c>
      <c r="T375" s="198">
        <f>S375*H375</f>
        <v>0</v>
      </c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R375" s="199" t="s">
        <v>140</v>
      </c>
      <c r="AT375" s="199" t="s">
        <v>136</v>
      </c>
      <c r="AU375" s="199" t="s">
        <v>89</v>
      </c>
      <c r="AY375" s="17" t="s">
        <v>134</v>
      </c>
      <c r="BE375" s="200">
        <f>IF(N375="základní",J375,0)</f>
        <v>0</v>
      </c>
      <c r="BF375" s="200">
        <f>IF(N375="snížená",J375,0)</f>
        <v>0</v>
      </c>
      <c r="BG375" s="200">
        <f>IF(N375="zákl. přenesená",J375,0)</f>
        <v>0</v>
      </c>
      <c r="BH375" s="200">
        <f>IF(N375="sníž. přenesená",J375,0)</f>
        <v>0</v>
      </c>
      <c r="BI375" s="200">
        <f>IF(N375="nulová",J375,0)</f>
        <v>0</v>
      </c>
      <c r="BJ375" s="17" t="s">
        <v>87</v>
      </c>
      <c r="BK375" s="200">
        <f>ROUND(I375*H375,2)</f>
        <v>0</v>
      </c>
      <c r="BL375" s="17" t="s">
        <v>140</v>
      </c>
      <c r="BM375" s="199" t="s">
        <v>438</v>
      </c>
    </row>
    <row r="376" spans="1:65" s="13" customFormat="1" ht="22.5">
      <c r="B376" s="201"/>
      <c r="C376" s="202"/>
      <c r="D376" s="203" t="s">
        <v>142</v>
      </c>
      <c r="E376" s="204" t="s">
        <v>1</v>
      </c>
      <c r="F376" s="205" t="s">
        <v>439</v>
      </c>
      <c r="G376" s="202"/>
      <c r="H376" s="204" t="s">
        <v>1</v>
      </c>
      <c r="I376" s="206"/>
      <c r="J376" s="202"/>
      <c r="K376" s="202"/>
      <c r="L376" s="207"/>
      <c r="M376" s="208"/>
      <c r="N376" s="209"/>
      <c r="O376" s="209"/>
      <c r="P376" s="209"/>
      <c r="Q376" s="209"/>
      <c r="R376" s="209"/>
      <c r="S376" s="209"/>
      <c r="T376" s="210"/>
      <c r="AT376" s="211" t="s">
        <v>142</v>
      </c>
      <c r="AU376" s="211" t="s">
        <v>89</v>
      </c>
      <c r="AV376" s="13" t="s">
        <v>87</v>
      </c>
      <c r="AW376" s="13" t="s">
        <v>33</v>
      </c>
      <c r="AX376" s="13" t="s">
        <v>79</v>
      </c>
      <c r="AY376" s="211" t="s">
        <v>134</v>
      </c>
    </row>
    <row r="377" spans="1:65" s="13" customFormat="1" ht="11.25">
      <c r="B377" s="201"/>
      <c r="C377" s="202"/>
      <c r="D377" s="203" t="s">
        <v>142</v>
      </c>
      <c r="E377" s="204" t="s">
        <v>1</v>
      </c>
      <c r="F377" s="205" t="s">
        <v>440</v>
      </c>
      <c r="G377" s="202"/>
      <c r="H377" s="204" t="s">
        <v>1</v>
      </c>
      <c r="I377" s="206"/>
      <c r="J377" s="202"/>
      <c r="K377" s="202"/>
      <c r="L377" s="207"/>
      <c r="M377" s="208"/>
      <c r="N377" s="209"/>
      <c r="O377" s="209"/>
      <c r="P377" s="209"/>
      <c r="Q377" s="209"/>
      <c r="R377" s="209"/>
      <c r="S377" s="209"/>
      <c r="T377" s="210"/>
      <c r="AT377" s="211" t="s">
        <v>142</v>
      </c>
      <c r="AU377" s="211" t="s">
        <v>89</v>
      </c>
      <c r="AV377" s="13" t="s">
        <v>87</v>
      </c>
      <c r="AW377" s="13" t="s">
        <v>33</v>
      </c>
      <c r="AX377" s="13" t="s">
        <v>79</v>
      </c>
      <c r="AY377" s="211" t="s">
        <v>134</v>
      </c>
    </row>
    <row r="378" spans="1:65" s="14" customFormat="1" ht="11.25">
      <c r="B378" s="212"/>
      <c r="C378" s="213"/>
      <c r="D378" s="203" t="s">
        <v>142</v>
      </c>
      <c r="E378" s="214" t="s">
        <v>1</v>
      </c>
      <c r="F378" s="215" t="s">
        <v>441</v>
      </c>
      <c r="G378" s="213"/>
      <c r="H378" s="216">
        <v>841.4</v>
      </c>
      <c r="I378" s="217"/>
      <c r="J378" s="213"/>
      <c r="K378" s="213"/>
      <c r="L378" s="218"/>
      <c r="M378" s="219"/>
      <c r="N378" s="220"/>
      <c r="O378" s="220"/>
      <c r="P378" s="220"/>
      <c r="Q378" s="220"/>
      <c r="R378" s="220"/>
      <c r="S378" s="220"/>
      <c r="T378" s="221"/>
      <c r="AT378" s="222" t="s">
        <v>142</v>
      </c>
      <c r="AU378" s="222" t="s">
        <v>89</v>
      </c>
      <c r="AV378" s="14" t="s">
        <v>89</v>
      </c>
      <c r="AW378" s="14" t="s">
        <v>33</v>
      </c>
      <c r="AX378" s="14" t="s">
        <v>79</v>
      </c>
      <c r="AY378" s="222" t="s">
        <v>134</v>
      </c>
    </row>
    <row r="379" spans="1:65" s="13" customFormat="1" ht="11.25">
      <c r="B379" s="201"/>
      <c r="C379" s="202"/>
      <c r="D379" s="203" t="s">
        <v>142</v>
      </c>
      <c r="E379" s="204" t="s">
        <v>1</v>
      </c>
      <c r="F379" s="205" t="s">
        <v>442</v>
      </c>
      <c r="G379" s="202"/>
      <c r="H379" s="204" t="s">
        <v>1</v>
      </c>
      <c r="I379" s="206"/>
      <c r="J379" s="202"/>
      <c r="K379" s="202"/>
      <c r="L379" s="207"/>
      <c r="M379" s="208"/>
      <c r="N379" s="209"/>
      <c r="O379" s="209"/>
      <c r="P379" s="209"/>
      <c r="Q379" s="209"/>
      <c r="R379" s="209"/>
      <c r="S379" s="209"/>
      <c r="T379" s="210"/>
      <c r="AT379" s="211" t="s">
        <v>142</v>
      </c>
      <c r="AU379" s="211" t="s">
        <v>89</v>
      </c>
      <c r="AV379" s="13" t="s">
        <v>87</v>
      </c>
      <c r="AW379" s="13" t="s">
        <v>33</v>
      </c>
      <c r="AX379" s="13" t="s">
        <v>79</v>
      </c>
      <c r="AY379" s="211" t="s">
        <v>134</v>
      </c>
    </row>
    <row r="380" spans="1:65" s="14" customFormat="1" ht="11.25">
      <c r="B380" s="212"/>
      <c r="C380" s="213"/>
      <c r="D380" s="203" t="s">
        <v>142</v>
      </c>
      <c r="E380" s="214" t="s">
        <v>1</v>
      </c>
      <c r="F380" s="215" t="s">
        <v>443</v>
      </c>
      <c r="G380" s="213"/>
      <c r="H380" s="216">
        <v>130</v>
      </c>
      <c r="I380" s="217"/>
      <c r="J380" s="213"/>
      <c r="K380" s="213"/>
      <c r="L380" s="218"/>
      <c r="M380" s="219"/>
      <c r="N380" s="220"/>
      <c r="O380" s="220"/>
      <c r="P380" s="220"/>
      <c r="Q380" s="220"/>
      <c r="R380" s="220"/>
      <c r="S380" s="220"/>
      <c r="T380" s="221"/>
      <c r="AT380" s="222" t="s">
        <v>142</v>
      </c>
      <c r="AU380" s="222" t="s">
        <v>89</v>
      </c>
      <c r="AV380" s="14" t="s">
        <v>89</v>
      </c>
      <c r="AW380" s="14" t="s">
        <v>33</v>
      </c>
      <c r="AX380" s="14" t="s">
        <v>79</v>
      </c>
      <c r="AY380" s="222" t="s">
        <v>134</v>
      </c>
    </row>
    <row r="381" spans="1:65" s="13" customFormat="1" ht="11.25">
      <c r="B381" s="201"/>
      <c r="C381" s="202"/>
      <c r="D381" s="203" t="s">
        <v>142</v>
      </c>
      <c r="E381" s="204" t="s">
        <v>1</v>
      </c>
      <c r="F381" s="205" t="s">
        <v>444</v>
      </c>
      <c r="G381" s="202"/>
      <c r="H381" s="204" t="s">
        <v>1</v>
      </c>
      <c r="I381" s="206"/>
      <c r="J381" s="202"/>
      <c r="K381" s="202"/>
      <c r="L381" s="207"/>
      <c r="M381" s="208"/>
      <c r="N381" s="209"/>
      <c r="O381" s="209"/>
      <c r="P381" s="209"/>
      <c r="Q381" s="209"/>
      <c r="R381" s="209"/>
      <c r="S381" s="209"/>
      <c r="T381" s="210"/>
      <c r="AT381" s="211" t="s">
        <v>142</v>
      </c>
      <c r="AU381" s="211" t="s">
        <v>89</v>
      </c>
      <c r="AV381" s="13" t="s">
        <v>87</v>
      </c>
      <c r="AW381" s="13" t="s">
        <v>33</v>
      </c>
      <c r="AX381" s="13" t="s">
        <v>79</v>
      </c>
      <c r="AY381" s="211" t="s">
        <v>134</v>
      </c>
    </row>
    <row r="382" spans="1:65" s="14" customFormat="1" ht="11.25">
      <c r="B382" s="212"/>
      <c r="C382" s="213"/>
      <c r="D382" s="203" t="s">
        <v>142</v>
      </c>
      <c r="E382" s="214" t="s">
        <v>1</v>
      </c>
      <c r="F382" s="215" t="s">
        <v>445</v>
      </c>
      <c r="G382" s="213"/>
      <c r="H382" s="216">
        <v>132</v>
      </c>
      <c r="I382" s="217"/>
      <c r="J382" s="213"/>
      <c r="K382" s="213"/>
      <c r="L382" s="218"/>
      <c r="M382" s="219"/>
      <c r="N382" s="220"/>
      <c r="O382" s="220"/>
      <c r="P382" s="220"/>
      <c r="Q382" s="220"/>
      <c r="R382" s="220"/>
      <c r="S382" s="220"/>
      <c r="T382" s="221"/>
      <c r="AT382" s="222" t="s">
        <v>142</v>
      </c>
      <c r="AU382" s="222" t="s">
        <v>89</v>
      </c>
      <c r="AV382" s="14" t="s">
        <v>89</v>
      </c>
      <c r="AW382" s="14" t="s">
        <v>33</v>
      </c>
      <c r="AX382" s="14" t="s">
        <v>79</v>
      </c>
      <c r="AY382" s="222" t="s">
        <v>134</v>
      </c>
    </row>
    <row r="383" spans="1:65" s="15" customFormat="1" ht="11.25">
      <c r="B383" s="223"/>
      <c r="C383" s="224"/>
      <c r="D383" s="203" t="s">
        <v>142</v>
      </c>
      <c r="E383" s="225" t="s">
        <v>1</v>
      </c>
      <c r="F383" s="226" t="s">
        <v>145</v>
      </c>
      <c r="G383" s="224"/>
      <c r="H383" s="227">
        <v>1103.4000000000001</v>
      </c>
      <c r="I383" s="228"/>
      <c r="J383" s="224"/>
      <c r="K383" s="224"/>
      <c r="L383" s="229"/>
      <c r="M383" s="230"/>
      <c r="N383" s="231"/>
      <c r="O383" s="231"/>
      <c r="P383" s="231"/>
      <c r="Q383" s="231"/>
      <c r="R383" s="231"/>
      <c r="S383" s="231"/>
      <c r="T383" s="232"/>
      <c r="AT383" s="233" t="s">
        <v>142</v>
      </c>
      <c r="AU383" s="233" t="s">
        <v>89</v>
      </c>
      <c r="AV383" s="15" t="s">
        <v>140</v>
      </c>
      <c r="AW383" s="15" t="s">
        <v>33</v>
      </c>
      <c r="AX383" s="15" t="s">
        <v>87</v>
      </c>
      <c r="AY383" s="233" t="s">
        <v>134</v>
      </c>
    </row>
    <row r="384" spans="1:65" s="2" customFormat="1" ht="33" customHeight="1">
      <c r="A384" s="34"/>
      <c r="B384" s="35"/>
      <c r="C384" s="187" t="s">
        <v>446</v>
      </c>
      <c r="D384" s="187" t="s">
        <v>136</v>
      </c>
      <c r="E384" s="188" t="s">
        <v>447</v>
      </c>
      <c r="F384" s="189" t="s">
        <v>448</v>
      </c>
      <c r="G384" s="190" t="s">
        <v>217</v>
      </c>
      <c r="H384" s="191">
        <v>99306</v>
      </c>
      <c r="I384" s="192"/>
      <c r="J384" s="193">
        <f>ROUND(I384*H384,2)</f>
        <v>0</v>
      </c>
      <c r="K384" s="194"/>
      <c r="L384" s="39"/>
      <c r="M384" s="195" t="s">
        <v>1</v>
      </c>
      <c r="N384" s="196" t="s">
        <v>44</v>
      </c>
      <c r="O384" s="71"/>
      <c r="P384" s="197">
        <f>O384*H384</f>
        <v>0</v>
      </c>
      <c r="Q384" s="197">
        <v>0</v>
      </c>
      <c r="R384" s="197">
        <f>Q384*H384</f>
        <v>0</v>
      </c>
      <c r="S384" s="197">
        <v>0</v>
      </c>
      <c r="T384" s="198">
        <f>S384*H384</f>
        <v>0</v>
      </c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R384" s="199" t="s">
        <v>140</v>
      </c>
      <c r="AT384" s="199" t="s">
        <v>136</v>
      </c>
      <c r="AU384" s="199" t="s">
        <v>89</v>
      </c>
      <c r="AY384" s="17" t="s">
        <v>134</v>
      </c>
      <c r="BE384" s="200">
        <f>IF(N384="základní",J384,0)</f>
        <v>0</v>
      </c>
      <c r="BF384" s="200">
        <f>IF(N384="snížená",J384,0)</f>
        <v>0</v>
      </c>
      <c r="BG384" s="200">
        <f>IF(N384="zákl. přenesená",J384,0)</f>
        <v>0</v>
      </c>
      <c r="BH384" s="200">
        <f>IF(N384="sníž. přenesená",J384,0)</f>
        <v>0</v>
      </c>
      <c r="BI384" s="200">
        <f>IF(N384="nulová",J384,0)</f>
        <v>0</v>
      </c>
      <c r="BJ384" s="17" t="s">
        <v>87</v>
      </c>
      <c r="BK384" s="200">
        <f>ROUND(I384*H384,2)</f>
        <v>0</v>
      </c>
      <c r="BL384" s="17" t="s">
        <v>140</v>
      </c>
      <c r="BM384" s="199" t="s">
        <v>449</v>
      </c>
    </row>
    <row r="385" spans="1:65" s="13" customFormat="1" ht="11.25">
      <c r="B385" s="201"/>
      <c r="C385" s="202"/>
      <c r="D385" s="203" t="s">
        <v>142</v>
      </c>
      <c r="E385" s="204" t="s">
        <v>1</v>
      </c>
      <c r="F385" s="205" t="s">
        <v>450</v>
      </c>
      <c r="G385" s="202"/>
      <c r="H385" s="204" t="s">
        <v>1</v>
      </c>
      <c r="I385" s="206"/>
      <c r="J385" s="202"/>
      <c r="K385" s="202"/>
      <c r="L385" s="207"/>
      <c r="M385" s="208"/>
      <c r="N385" s="209"/>
      <c r="O385" s="209"/>
      <c r="P385" s="209"/>
      <c r="Q385" s="209"/>
      <c r="R385" s="209"/>
      <c r="S385" s="209"/>
      <c r="T385" s="210"/>
      <c r="AT385" s="211" t="s">
        <v>142</v>
      </c>
      <c r="AU385" s="211" t="s">
        <v>89</v>
      </c>
      <c r="AV385" s="13" t="s">
        <v>87</v>
      </c>
      <c r="AW385" s="13" t="s">
        <v>33</v>
      </c>
      <c r="AX385" s="13" t="s">
        <v>79</v>
      </c>
      <c r="AY385" s="211" t="s">
        <v>134</v>
      </c>
    </row>
    <row r="386" spans="1:65" s="14" customFormat="1" ht="11.25">
      <c r="B386" s="212"/>
      <c r="C386" s="213"/>
      <c r="D386" s="203" t="s">
        <v>142</v>
      </c>
      <c r="E386" s="214" t="s">
        <v>1</v>
      </c>
      <c r="F386" s="215" t="s">
        <v>451</v>
      </c>
      <c r="G386" s="213"/>
      <c r="H386" s="216">
        <v>1103.4000000000001</v>
      </c>
      <c r="I386" s="217"/>
      <c r="J386" s="213"/>
      <c r="K386" s="213"/>
      <c r="L386" s="218"/>
      <c r="M386" s="219"/>
      <c r="N386" s="220"/>
      <c r="O386" s="220"/>
      <c r="P386" s="220"/>
      <c r="Q386" s="220"/>
      <c r="R386" s="220"/>
      <c r="S386" s="220"/>
      <c r="T386" s="221"/>
      <c r="AT386" s="222" t="s">
        <v>142</v>
      </c>
      <c r="AU386" s="222" t="s">
        <v>89</v>
      </c>
      <c r="AV386" s="14" t="s">
        <v>89</v>
      </c>
      <c r="AW386" s="14" t="s">
        <v>33</v>
      </c>
      <c r="AX386" s="14" t="s">
        <v>79</v>
      </c>
      <c r="AY386" s="222" t="s">
        <v>134</v>
      </c>
    </row>
    <row r="387" spans="1:65" s="15" customFormat="1" ht="11.25">
      <c r="B387" s="223"/>
      <c r="C387" s="224"/>
      <c r="D387" s="203" t="s">
        <v>142</v>
      </c>
      <c r="E387" s="225" t="s">
        <v>1</v>
      </c>
      <c r="F387" s="226" t="s">
        <v>145</v>
      </c>
      <c r="G387" s="224"/>
      <c r="H387" s="227">
        <v>1103.4000000000001</v>
      </c>
      <c r="I387" s="228"/>
      <c r="J387" s="224"/>
      <c r="K387" s="224"/>
      <c r="L387" s="229"/>
      <c r="M387" s="230"/>
      <c r="N387" s="231"/>
      <c r="O387" s="231"/>
      <c r="P387" s="231"/>
      <c r="Q387" s="231"/>
      <c r="R387" s="231"/>
      <c r="S387" s="231"/>
      <c r="T387" s="232"/>
      <c r="AT387" s="233" t="s">
        <v>142</v>
      </c>
      <c r="AU387" s="233" t="s">
        <v>89</v>
      </c>
      <c r="AV387" s="15" t="s">
        <v>140</v>
      </c>
      <c r="AW387" s="15" t="s">
        <v>33</v>
      </c>
      <c r="AX387" s="15" t="s">
        <v>87</v>
      </c>
      <c r="AY387" s="233" t="s">
        <v>134</v>
      </c>
    </row>
    <row r="388" spans="1:65" s="14" customFormat="1" ht="11.25">
      <c r="B388" s="212"/>
      <c r="C388" s="213"/>
      <c r="D388" s="203" t="s">
        <v>142</v>
      </c>
      <c r="E388" s="213"/>
      <c r="F388" s="215" t="s">
        <v>452</v>
      </c>
      <c r="G388" s="213"/>
      <c r="H388" s="216">
        <v>99306</v>
      </c>
      <c r="I388" s="217"/>
      <c r="J388" s="213"/>
      <c r="K388" s="213"/>
      <c r="L388" s="218"/>
      <c r="M388" s="219"/>
      <c r="N388" s="220"/>
      <c r="O388" s="220"/>
      <c r="P388" s="220"/>
      <c r="Q388" s="220"/>
      <c r="R388" s="220"/>
      <c r="S388" s="220"/>
      <c r="T388" s="221"/>
      <c r="AT388" s="222" t="s">
        <v>142</v>
      </c>
      <c r="AU388" s="222" t="s">
        <v>89</v>
      </c>
      <c r="AV388" s="14" t="s">
        <v>89</v>
      </c>
      <c r="AW388" s="14" t="s">
        <v>4</v>
      </c>
      <c r="AX388" s="14" t="s">
        <v>87</v>
      </c>
      <c r="AY388" s="222" t="s">
        <v>134</v>
      </c>
    </row>
    <row r="389" spans="1:65" s="2" customFormat="1" ht="33" customHeight="1">
      <c r="A389" s="34"/>
      <c r="B389" s="35"/>
      <c r="C389" s="187" t="s">
        <v>453</v>
      </c>
      <c r="D389" s="187" t="s">
        <v>136</v>
      </c>
      <c r="E389" s="188" t="s">
        <v>454</v>
      </c>
      <c r="F389" s="189" t="s">
        <v>455</v>
      </c>
      <c r="G389" s="190" t="s">
        <v>217</v>
      </c>
      <c r="H389" s="191">
        <v>1103.4000000000001</v>
      </c>
      <c r="I389" s="192"/>
      <c r="J389" s="193">
        <f>ROUND(I389*H389,2)</f>
        <v>0</v>
      </c>
      <c r="K389" s="194"/>
      <c r="L389" s="39"/>
      <c r="M389" s="195" t="s">
        <v>1</v>
      </c>
      <c r="N389" s="196" t="s">
        <v>44</v>
      </c>
      <c r="O389" s="71"/>
      <c r="P389" s="197">
        <f>O389*H389</f>
        <v>0</v>
      </c>
      <c r="Q389" s="197">
        <v>0</v>
      </c>
      <c r="R389" s="197">
        <f>Q389*H389</f>
        <v>0</v>
      </c>
      <c r="S389" s="197">
        <v>0</v>
      </c>
      <c r="T389" s="198">
        <f>S389*H389</f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199" t="s">
        <v>140</v>
      </c>
      <c r="AT389" s="199" t="s">
        <v>136</v>
      </c>
      <c r="AU389" s="199" t="s">
        <v>89</v>
      </c>
      <c r="AY389" s="17" t="s">
        <v>134</v>
      </c>
      <c r="BE389" s="200">
        <f>IF(N389="základní",J389,0)</f>
        <v>0</v>
      </c>
      <c r="BF389" s="200">
        <f>IF(N389="snížená",J389,0)</f>
        <v>0</v>
      </c>
      <c r="BG389" s="200">
        <f>IF(N389="zákl. přenesená",J389,0)</f>
        <v>0</v>
      </c>
      <c r="BH389" s="200">
        <f>IF(N389="sníž. přenesená",J389,0)</f>
        <v>0</v>
      </c>
      <c r="BI389" s="200">
        <f>IF(N389="nulová",J389,0)</f>
        <v>0</v>
      </c>
      <c r="BJ389" s="17" t="s">
        <v>87</v>
      </c>
      <c r="BK389" s="200">
        <f>ROUND(I389*H389,2)</f>
        <v>0</v>
      </c>
      <c r="BL389" s="17" t="s">
        <v>140</v>
      </c>
      <c r="BM389" s="199" t="s">
        <v>456</v>
      </c>
    </row>
    <row r="390" spans="1:65" s="14" customFormat="1" ht="11.25">
      <c r="B390" s="212"/>
      <c r="C390" s="213"/>
      <c r="D390" s="203" t="s">
        <v>142</v>
      </c>
      <c r="E390" s="214" t="s">
        <v>1</v>
      </c>
      <c r="F390" s="215" t="s">
        <v>451</v>
      </c>
      <c r="G390" s="213"/>
      <c r="H390" s="216">
        <v>1103.4000000000001</v>
      </c>
      <c r="I390" s="217"/>
      <c r="J390" s="213"/>
      <c r="K390" s="213"/>
      <c r="L390" s="218"/>
      <c r="M390" s="219"/>
      <c r="N390" s="220"/>
      <c r="O390" s="220"/>
      <c r="P390" s="220"/>
      <c r="Q390" s="220"/>
      <c r="R390" s="220"/>
      <c r="S390" s="220"/>
      <c r="T390" s="221"/>
      <c r="AT390" s="222" t="s">
        <v>142</v>
      </c>
      <c r="AU390" s="222" t="s">
        <v>89</v>
      </c>
      <c r="AV390" s="14" t="s">
        <v>89</v>
      </c>
      <c r="AW390" s="14" t="s">
        <v>33</v>
      </c>
      <c r="AX390" s="14" t="s">
        <v>79</v>
      </c>
      <c r="AY390" s="222" t="s">
        <v>134</v>
      </c>
    </row>
    <row r="391" spans="1:65" s="15" customFormat="1" ht="11.25">
      <c r="B391" s="223"/>
      <c r="C391" s="224"/>
      <c r="D391" s="203" t="s">
        <v>142</v>
      </c>
      <c r="E391" s="225" t="s">
        <v>1</v>
      </c>
      <c r="F391" s="226" t="s">
        <v>145</v>
      </c>
      <c r="G391" s="224"/>
      <c r="H391" s="227">
        <v>1103.4000000000001</v>
      </c>
      <c r="I391" s="228"/>
      <c r="J391" s="224"/>
      <c r="K391" s="224"/>
      <c r="L391" s="229"/>
      <c r="M391" s="230"/>
      <c r="N391" s="231"/>
      <c r="O391" s="231"/>
      <c r="P391" s="231"/>
      <c r="Q391" s="231"/>
      <c r="R391" s="231"/>
      <c r="S391" s="231"/>
      <c r="T391" s="232"/>
      <c r="AT391" s="233" t="s">
        <v>142</v>
      </c>
      <c r="AU391" s="233" t="s">
        <v>89</v>
      </c>
      <c r="AV391" s="15" t="s">
        <v>140</v>
      </c>
      <c r="AW391" s="15" t="s">
        <v>33</v>
      </c>
      <c r="AX391" s="15" t="s">
        <v>87</v>
      </c>
      <c r="AY391" s="233" t="s">
        <v>134</v>
      </c>
    </row>
    <row r="392" spans="1:65" s="2" customFormat="1" ht="24.2" customHeight="1">
      <c r="A392" s="34"/>
      <c r="B392" s="35"/>
      <c r="C392" s="187" t="s">
        <v>457</v>
      </c>
      <c r="D392" s="187" t="s">
        <v>136</v>
      </c>
      <c r="E392" s="188" t="s">
        <v>458</v>
      </c>
      <c r="F392" s="189" t="s">
        <v>459</v>
      </c>
      <c r="G392" s="190" t="s">
        <v>271</v>
      </c>
      <c r="H392" s="191">
        <v>5</v>
      </c>
      <c r="I392" s="192"/>
      <c r="J392" s="193">
        <f>ROUND(I392*H392,2)</f>
        <v>0</v>
      </c>
      <c r="K392" s="194"/>
      <c r="L392" s="39"/>
      <c r="M392" s="195" t="s">
        <v>1</v>
      </c>
      <c r="N392" s="196" t="s">
        <v>44</v>
      </c>
      <c r="O392" s="71"/>
      <c r="P392" s="197">
        <f>O392*H392</f>
        <v>0</v>
      </c>
      <c r="Q392" s="197">
        <v>0</v>
      </c>
      <c r="R392" s="197">
        <f>Q392*H392</f>
        <v>0</v>
      </c>
      <c r="S392" s="197">
        <v>0</v>
      </c>
      <c r="T392" s="198">
        <f>S392*H392</f>
        <v>0</v>
      </c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R392" s="199" t="s">
        <v>140</v>
      </c>
      <c r="AT392" s="199" t="s">
        <v>136</v>
      </c>
      <c r="AU392" s="199" t="s">
        <v>89</v>
      </c>
      <c r="AY392" s="17" t="s">
        <v>134</v>
      </c>
      <c r="BE392" s="200">
        <f>IF(N392="základní",J392,0)</f>
        <v>0</v>
      </c>
      <c r="BF392" s="200">
        <f>IF(N392="snížená",J392,0)</f>
        <v>0</v>
      </c>
      <c r="BG392" s="200">
        <f>IF(N392="zákl. přenesená",J392,0)</f>
        <v>0</v>
      </c>
      <c r="BH392" s="200">
        <f>IF(N392="sníž. přenesená",J392,0)</f>
        <v>0</v>
      </c>
      <c r="BI392" s="200">
        <f>IF(N392="nulová",J392,0)</f>
        <v>0</v>
      </c>
      <c r="BJ392" s="17" t="s">
        <v>87</v>
      </c>
      <c r="BK392" s="200">
        <f>ROUND(I392*H392,2)</f>
        <v>0</v>
      </c>
      <c r="BL392" s="17" t="s">
        <v>140</v>
      </c>
      <c r="BM392" s="199" t="s">
        <v>460</v>
      </c>
    </row>
    <row r="393" spans="1:65" s="13" customFormat="1" ht="11.25">
      <c r="B393" s="201"/>
      <c r="C393" s="202"/>
      <c r="D393" s="203" t="s">
        <v>142</v>
      </c>
      <c r="E393" s="204" t="s">
        <v>1</v>
      </c>
      <c r="F393" s="205" t="s">
        <v>461</v>
      </c>
      <c r="G393" s="202"/>
      <c r="H393" s="204" t="s">
        <v>1</v>
      </c>
      <c r="I393" s="206"/>
      <c r="J393" s="202"/>
      <c r="K393" s="202"/>
      <c r="L393" s="207"/>
      <c r="M393" s="208"/>
      <c r="N393" s="209"/>
      <c r="O393" s="209"/>
      <c r="P393" s="209"/>
      <c r="Q393" s="209"/>
      <c r="R393" s="209"/>
      <c r="S393" s="209"/>
      <c r="T393" s="210"/>
      <c r="AT393" s="211" t="s">
        <v>142</v>
      </c>
      <c r="AU393" s="211" t="s">
        <v>89</v>
      </c>
      <c r="AV393" s="13" t="s">
        <v>87</v>
      </c>
      <c r="AW393" s="13" t="s">
        <v>33</v>
      </c>
      <c r="AX393" s="13" t="s">
        <v>79</v>
      </c>
      <c r="AY393" s="211" t="s">
        <v>134</v>
      </c>
    </row>
    <row r="394" spans="1:65" s="14" customFormat="1" ht="11.25">
      <c r="B394" s="212"/>
      <c r="C394" s="213"/>
      <c r="D394" s="203" t="s">
        <v>142</v>
      </c>
      <c r="E394" s="214" t="s">
        <v>1</v>
      </c>
      <c r="F394" s="215" t="s">
        <v>166</v>
      </c>
      <c r="G394" s="213"/>
      <c r="H394" s="216">
        <v>5</v>
      </c>
      <c r="I394" s="217"/>
      <c r="J394" s="213"/>
      <c r="K394" s="213"/>
      <c r="L394" s="218"/>
      <c r="M394" s="219"/>
      <c r="N394" s="220"/>
      <c r="O394" s="220"/>
      <c r="P394" s="220"/>
      <c r="Q394" s="220"/>
      <c r="R394" s="220"/>
      <c r="S394" s="220"/>
      <c r="T394" s="221"/>
      <c r="AT394" s="222" t="s">
        <v>142</v>
      </c>
      <c r="AU394" s="222" t="s">
        <v>89</v>
      </c>
      <c r="AV394" s="14" t="s">
        <v>89</v>
      </c>
      <c r="AW394" s="14" t="s">
        <v>33</v>
      </c>
      <c r="AX394" s="14" t="s">
        <v>79</v>
      </c>
      <c r="AY394" s="222" t="s">
        <v>134</v>
      </c>
    </row>
    <row r="395" spans="1:65" s="15" customFormat="1" ht="11.25">
      <c r="B395" s="223"/>
      <c r="C395" s="224"/>
      <c r="D395" s="203" t="s">
        <v>142</v>
      </c>
      <c r="E395" s="225" t="s">
        <v>1</v>
      </c>
      <c r="F395" s="226" t="s">
        <v>145</v>
      </c>
      <c r="G395" s="224"/>
      <c r="H395" s="227">
        <v>5</v>
      </c>
      <c r="I395" s="228"/>
      <c r="J395" s="224"/>
      <c r="K395" s="224"/>
      <c r="L395" s="229"/>
      <c r="M395" s="230"/>
      <c r="N395" s="231"/>
      <c r="O395" s="231"/>
      <c r="P395" s="231"/>
      <c r="Q395" s="231"/>
      <c r="R395" s="231"/>
      <c r="S395" s="231"/>
      <c r="T395" s="232"/>
      <c r="AT395" s="233" t="s">
        <v>142</v>
      </c>
      <c r="AU395" s="233" t="s">
        <v>89</v>
      </c>
      <c r="AV395" s="15" t="s">
        <v>140</v>
      </c>
      <c r="AW395" s="15" t="s">
        <v>33</v>
      </c>
      <c r="AX395" s="15" t="s">
        <v>87</v>
      </c>
      <c r="AY395" s="233" t="s">
        <v>134</v>
      </c>
    </row>
    <row r="396" spans="1:65" s="2" customFormat="1" ht="21.75" customHeight="1">
      <c r="A396" s="34"/>
      <c r="B396" s="35"/>
      <c r="C396" s="234" t="s">
        <v>462</v>
      </c>
      <c r="D396" s="234" t="s">
        <v>421</v>
      </c>
      <c r="E396" s="235" t="s">
        <v>463</v>
      </c>
      <c r="F396" s="236" t="s">
        <v>464</v>
      </c>
      <c r="G396" s="237" t="s">
        <v>271</v>
      </c>
      <c r="H396" s="238">
        <v>5</v>
      </c>
      <c r="I396" s="239"/>
      <c r="J396" s="240">
        <f>ROUND(I396*H396,2)</f>
        <v>0</v>
      </c>
      <c r="K396" s="241"/>
      <c r="L396" s="242"/>
      <c r="M396" s="243" t="s">
        <v>1</v>
      </c>
      <c r="N396" s="244" t="s">
        <v>44</v>
      </c>
      <c r="O396" s="71"/>
      <c r="P396" s="197">
        <f>O396*H396</f>
        <v>0</v>
      </c>
      <c r="Q396" s="197">
        <v>4.0999999999999999E-4</v>
      </c>
      <c r="R396" s="197">
        <f>Q396*H396</f>
        <v>2.0499999999999997E-3</v>
      </c>
      <c r="S396" s="197">
        <v>0</v>
      </c>
      <c r="T396" s="198">
        <f>S396*H396</f>
        <v>0</v>
      </c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R396" s="199" t="s">
        <v>194</v>
      </c>
      <c r="AT396" s="199" t="s">
        <v>421</v>
      </c>
      <c r="AU396" s="199" t="s">
        <v>89</v>
      </c>
      <c r="AY396" s="17" t="s">
        <v>134</v>
      </c>
      <c r="BE396" s="200">
        <f>IF(N396="základní",J396,0)</f>
        <v>0</v>
      </c>
      <c r="BF396" s="200">
        <f>IF(N396="snížená",J396,0)</f>
        <v>0</v>
      </c>
      <c r="BG396" s="200">
        <f>IF(N396="zákl. přenesená",J396,0)</f>
        <v>0</v>
      </c>
      <c r="BH396" s="200">
        <f>IF(N396="sníž. přenesená",J396,0)</f>
        <v>0</v>
      </c>
      <c r="BI396" s="200">
        <f>IF(N396="nulová",J396,0)</f>
        <v>0</v>
      </c>
      <c r="BJ396" s="17" t="s">
        <v>87</v>
      </c>
      <c r="BK396" s="200">
        <f>ROUND(I396*H396,2)</f>
        <v>0</v>
      </c>
      <c r="BL396" s="17" t="s">
        <v>140</v>
      </c>
      <c r="BM396" s="199" t="s">
        <v>465</v>
      </c>
    </row>
    <row r="397" spans="1:65" s="2" customFormat="1" ht="33" customHeight="1">
      <c r="A397" s="34"/>
      <c r="B397" s="35"/>
      <c r="C397" s="187" t="s">
        <v>466</v>
      </c>
      <c r="D397" s="187" t="s">
        <v>136</v>
      </c>
      <c r="E397" s="188" t="s">
        <v>467</v>
      </c>
      <c r="F397" s="189" t="s">
        <v>468</v>
      </c>
      <c r="G397" s="190" t="s">
        <v>271</v>
      </c>
      <c r="H397" s="191">
        <v>76.491</v>
      </c>
      <c r="I397" s="192"/>
      <c r="J397" s="193">
        <f>ROUND(I397*H397,2)</f>
        <v>0</v>
      </c>
      <c r="K397" s="194"/>
      <c r="L397" s="39"/>
      <c r="M397" s="195" t="s">
        <v>1</v>
      </c>
      <c r="N397" s="196" t="s">
        <v>44</v>
      </c>
      <c r="O397" s="71"/>
      <c r="P397" s="197">
        <f>O397*H397</f>
        <v>0</v>
      </c>
      <c r="Q397" s="197">
        <v>6.0999999999999997E-4</v>
      </c>
      <c r="R397" s="197">
        <f>Q397*H397</f>
        <v>4.6659509999999994E-2</v>
      </c>
      <c r="S397" s="197">
        <v>0</v>
      </c>
      <c r="T397" s="198">
        <f>S397*H397</f>
        <v>0</v>
      </c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R397" s="199" t="s">
        <v>140</v>
      </c>
      <c r="AT397" s="199" t="s">
        <v>136</v>
      </c>
      <c r="AU397" s="199" t="s">
        <v>89</v>
      </c>
      <c r="AY397" s="17" t="s">
        <v>134</v>
      </c>
      <c r="BE397" s="200">
        <f>IF(N397="základní",J397,0)</f>
        <v>0</v>
      </c>
      <c r="BF397" s="200">
        <f>IF(N397="snížená",J397,0)</f>
        <v>0</v>
      </c>
      <c r="BG397" s="200">
        <f>IF(N397="zákl. přenesená",J397,0)</f>
        <v>0</v>
      </c>
      <c r="BH397" s="200">
        <f>IF(N397="sníž. přenesená",J397,0)</f>
        <v>0</v>
      </c>
      <c r="BI397" s="200">
        <f>IF(N397="nulová",J397,0)</f>
        <v>0</v>
      </c>
      <c r="BJ397" s="17" t="s">
        <v>87</v>
      </c>
      <c r="BK397" s="200">
        <f>ROUND(I397*H397,2)</f>
        <v>0</v>
      </c>
      <c r="BL397" s="17" t="s">
        <v>140</v>
      </c>
      <c r="BM397" s="199" t="s">
        <v>469</v>
      </c>
    </row>
    <row r="398" spans="1:65" s="13" customFormat="1" ht="11.25">
      <c r="B398" s="201"/>
      <c r="C398" s="202"/>
      <c r="D398" s="203" t="s">
        <v>142</v>
      </c>
      <c r="E398" s="204" t="s">
        <v>1</v>
      </c>
      <c r="F398" s="205" t="s">
        <v>470</v>
      </c>
      <c r="G398" s="202"/>
      <c r="H398" s="204" t="s">
        <v>1</v>
      </c>
      <c r="I398" s="206"/>
      <c r="J398" s="202"/>
      <c r="K398" s="202"/>
      <c r="L398" s="207"/>
      <c r="M398" s="208"/>
      <c r="N398" s="209"/>
      <c r="O398" s="209"/>
      <c r="P398" s="209"/>
      <c r="Q398" s="209"/>
      <c r="R398" s="209"/>
      <c r="S398" s="209"/>
      <c r="T398" s="210"/>
      <c r="AT398" s="211" t="s">
        <v>142</v>
      </c>
      <c r="AU398" s="211" t="s">
        <v>89</v>
      </c>
      <c r="AV398" s="13" t="s">
        <v>87</v>
      </c>
      <c r="AW398" s="13" t="s">
        <v>33</v>
      </c>
      <c r="AX398" s="13" t="s">
        <v>79</v>
      </c>
      <c r="AY398" s="211" t="s">
        <v>134</v>
      </c>
    </row>
    <row r="399" spans="1:65" s="14" customFormat="1" ht="11.25">
      <c r="B399" s="212"/>
      <c r="C399" s="213"/>
      <c r="D399" s="203" t="s">
        <v>142</v>
      </c>
      <c r="E399" s="214" t="s">
        <v>1</v>
      </c>
      <c r="F399" s="215" t="s">
        <v>471</v>
      </c>
      <c r="G399" s="213"/>
      <c r="H399" s="216">
        <v>76.491</v>
      </c>
      <c r="I399" s="217"/>
      <c r="J399" s="213"/>
      <c r="K399" s="213"/>
      <c r="L399" s="218"/>
      <c r="M399" s="219"/>
      <c r="N399" s="220"/>
      <c r="O399" s="220"/>
      <c r="P399" s="220"/>
      <c r="Q399" s="220"/>
      <c r="R399" s="220"/>
      <c r="S399" s="220"/>
      <c r="T399" s="221"/>
      <c r="AT399" s="222" t="s">
        <v>142</v>
      </c>
      <c r="AU399" s="222" t="s">
        <v>89</v>
      </c>
      <c r="AV399" s="14" t="s">
        <v>89</v>
      </c>
      <c r="AW399" s="14" t="s">
        <v>33</v>
      </c>
      <c r="AX399" s="14" t="s">
        <v>79</v>
      </c>
      <c r="AY399" s="222" t="s">
        <v>134</v>
      </c>
    </row>
    <row r="400" spans="1:65" s="15" customFormat="1" ht="11.25">
      <c r="B400" s="223"/>
      <c r="C400" s="224"/>
      <c r="D400" s="203" t="s">
        <v>142</v>
      </c>
      <c r="E400" s="225" t="s">
        <v>1</v>
      </c>
      <c r="F400" s="226" t="s">
        <v>145</v>
      </c>
      <c r="G400" s="224"/>
      <c r="H400" s="227">
        <v>76.491</v>
      </c>
      <c r="I400" s="228"/>
      <c r="J400" s="224"/>
      <c r="K400" s="224"/>
      <c r="L400" s="229"/>
      <c r="M400" s="230"/>
      <c r="N400" s="231"/>
      <c r="O400" s="231"/>
      <c r="P400" s="231"/>
      <c r="Q400" s="231"/>
      <c r="R400" s="231"/>
      <c r="S400" s="231"/>
      <c r="T400" s="232"/>
      <c r="AT400" s="233" t="s">
        <v>142</v>
      </c>
      <c r="AU400" s="233" t="s">
        <v>89</v>
      </c>
      <c r="AV400" s="15" t="s">
        <v>140</v>
      </c>
      <c r="AW400" s="15" t="s">
        <v>33</v>
      </c>
      <c r="AX400" s="15" t="s">
        <v>87</v>
      </c>
      <c r="AY400" s="233" t="s">
        <v>134</v>
      </c>
    </row>
    <row r="401" spans="1:65" s="2" customFormat="1" ht="24.2" customHeight="1">
      <c r="A401" s="34"/>
      <c r="B401" s="35"/>
      <c r="C401" s="187" t="s">
        <v>472</v>
      </c>
      <c r="D401" s="187" t="s">
        <v>136</v>
      </c>
      <c r="E401" s="188" t="s">
        <v>473</v>
      </c>
      <c r="F401" s="189" t="s">
        <v>474</v>
      </c>
      <c r="G401" s="190" t="s">
        <v>139</v>
      </c>
      <c r="H401" s="191">
        <v>22.248000000000001</v>
      </c>
      <c r="I401" s="192"/>
      <c r="J401" s="193">
        <f>ROUND(I401*H401,2)</f>
        <v>0</v>
      </c>
      <c r="K401" s="194"/>
      <c r="L401" s="39"/>
      <c r="M401" s="195" t="s">
        <v>1</v>
      </c>
      <c r="N401" s="196" t="s">
        <v>44</v>
      </c>
      <c r="O401" s="71"/>
      <c r="P401" s="197">
        <f>O401*H401</f>
        <v>0</v>
      </c>
      <c r="Q401" s="197">
        <v>0</v>
      </c>
      <c r="R401" s="197">
        <f>Q401*H401</f>
        <v>0</v>
      </c>
      <c r="S401" s="197">
        <v>1.95</v>
      </c>
      <c r="T401" s="198">
        <f>S401*H401</f>
        <v>43.383600000000001</v>
      </c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R401" s="199" t="s">
        <v>140</v>
      </c>
      <c r="AT401" s="199" t="s">
        <v>136</v>
      </c>
      <c r="AU401" s="199" t="s">
        <v>89</v>
      </c>
      <c r="AY401" s="17" t="s">
        <v>134</v>
      </c>
      <c r="BE401" s="200">
        <f>IF(N401="základní",J401,0)</f>
        <v>0</v>
      </c>
      <c r="BF401" s="200">
        <f>IF(N401="snížená",J401,0)</f>
        <v>0</v>
      </c>
      <c r="BG401" s="200">
        <f>IF(N401="zákl. přenesená",J401,0)</f>
        <v>0</v>
      </c>
      <c r="BH401" s="200">
        <f>IF(N401="sníž. přenesená",J401,0)</f>
        <v>0</v>
      </c>
      <c r="BI401" s="200">
        <f>IF(N401="nulová",J401,0)</f>
        <v>0</v>
      </c>
      <c r="BJ401" s="17" t="s">
        <v>87</v>
      </c>
      <c r="BK401" s="200">
        <f>ROUND(I401*H401,2)</f>
        <v>0</v>
      </c>
      <c r="BL401" s="17" t="s">
        <v>140</v>
      </c>
      <c r="BM401" s="199" t="s">
        <v>475</v>
      </c>
    </row>
    <row r="402" spans="1:65" s="13" customFormat="1" ht="11.25">
      <c r="B402" s="201"/>
      <c r="C402" s="202"/>
      <c r="D402" s="203" t="s">
        <v>142</v>
      </c>
      <c r="E402" s="204" t="s">
        <v>1</v>
      </c>
      <c r="F402" s="205" t="s">
        <v>476</v>
      </c>
      <c r="G402" s="202"/>
      <c r="H402" s="204" t="s">
        <v>1</v>
      </c>
      <c r="I402" s="206"/>
      <c r="J402" s="202"/>
      <c r="K402" s="202"/>
      <c r="L402" s="207"/>
      <c r="M402" s="208"/>
      <c r="N402" s="209"/>
      <c r="O402" s="209"/>
      <c r="P402" s="209"/>
      <c r="Q402" s="209"/>
      <c r="R402" s="209"/>
      <c r="S402" s="209"/>
      <c r="T402" s="210"/>
      <c r="AT402" s="211" t="s">
        <v>142</v>
      </c>
      <c r="AU402" s="211" t="s">
        <v>89</v>
      </c>
      <c r="AV402" s="13" t="s">
        <v>87</v>
      </c>
      <c r="AW402" s="13" t="s">
        <v>33</v>
      </c>
      <c r="AX402" s="13" t="s">
        <v>79</v>
      </c>
      <c r="AY402" s="211" t="s">
        <v>134</v>
      </c>
    </row>
    <row r="403" spans="1:65" s="13" customFormat="1" ht="11.25">
      <c r="B403" s="201"/>
      <c r="C403" s="202"/>
      <c r="D403" s="203" t="s">
        <v>142</v>
      </c>
      <c r="E403" s="204" t="s">
        <v>1</v>
      </c>
      <c r="F403" s="205" t="s">
        <v>290</v>
      </c>
      <c r="G403" s="202"/>
      <c r="H403" s="204" t="s">
        <v>1</v>
      </c>
      <c r="I403" s="206"/>
      <c r="J403" s="202"/>
      <c r="K403" s="202"/>
      <c r="L403" s="207"/>
      <c r="M403" s="208"/>
      <c r="N403" s="209"/>
      <c r="O403" s="209"/>
      <c r="P403" s="209"/>
      <c r="Q403" s="209"/>
      <c r="R403" s="209"/>
      <c r="S403" s="209"/>
      <c r="T403" s="210"/>
      <c r="AT403" s="211" t="s">
        <v>142</v>
      </c>
      <c r="AU403" s="211" t="s">
        <v>89</v>
      </c>
      <c r="AV403" s="13" t="s">
        <v>87</v>
      </c>
      <c r="AW403" s="13" t="s">
        <v>33</v>
      </c>
      <c r="AX403" s="13" t="s">
        <v>79</v>
      </c>
      <c r="AY403" s="211" t="s">
        <v>134</v>
      </c>
    </row>
    <row r="404" spans="1:65" s="14" customFormat="1" ht="11.25">
      <c r="B404" s="212"/>
      <c r="C404" s="213"/>
      <c r="D404" s="203" t="s">
        <v>142</v>
      </c>
      <c r="E404" s="214" t="s">
        <v>1</v>
      </c>
      <c r="F404" s="215" t="s">
        <v>477</v>
      </c>
      <c r="G404" s="213"/>
      <c r="H404" s="216">
        <v>14.962999999999999</v>
      </c>
      <c r="I404" s="217"/>
      <c r="J404" s="213"/>
      <c r="K404" s="213"/>
      <c r="L404" s="218"/>
      <c r="M404" s="219"/>
      <c r="N404" s="220"/>
      <c r="O404" s="220"/>
      <c r="P404" s="220"/>
      <c r="Q404" s="220"/>
      <c r="R404" s="220"/>
      <c r="S404" s="220"/>
      <c r="T404" s="221"/>
      <c r="AT404" s="222" t="s">
        <v>142</v>
      </c>
      <c r="AU404" s="222" t="s">
        <v>89</v>
      </c>
      <c r="AV404" s="14" t="s">
        <v>89</v>
      </c>
      <c r="AW404" s="14" t="s">
        <v>33</v>
      </c>
      <c r="AX404" s="14" t="s">
        <v>79</v>
      </c>
      <c r="AY404" s="222" t="s">
        <v>134</v>
      </c>
    </row>
    <row r="405" spans="1:65" s="13" customFormat="1" ht="11.25">
      <c r="B405" s="201"/>
      <c r="C405" s="202"/>
      <c r="D405" s="203" t="s">
        <v>142</v>
      </c>
      <c r="E405" s="204" t="s">
        <v>1</v>
      </c>
      <c r="F405" s="205" t="s">
        <v>292</v>
      </c>
      <c r="G405" s="202"/>
      <c r="H405" s="204" t="s">
        <v>1</v>
      </c>
      <c r="I405" s="206"/>
      <c r="J405" s="202"/>
      <c r="K405" s="202"/>
      <c r="L405" s="207"/>
      <c r="M405" s="208"/>
      <c r="N405" s="209"/>
      <c r="O405" s="209"/>
      <c r="P405" s="209"/>
      <c r="Q405" s="209"/>
      <c r="R405" s="209"/>
      <c r="S405" s="209"/>
      <c r="T405" s="210"/>
      <c r="AT405" s="211" t="s">
        <v>142</v>
      </c>
      <c r="AU405" s="211" t="s">
        <v>89</v>
      </c>
      <c r="AV405" s="13" t="s">
        <v>87</v>
      </c>
      <c r="AW405" s="13" t="s">
        <v>33</v>
      </c>
      <c r="AX405" s="13" t="s">
        <v>79</v>
      </c>
      <c r="AY405" s="211" t="s">
        <v>134</v>
      </c>
    </row>
    <row r="406" spans="1:65" s="14" customFormat="1" ht="11.25">
      <c r="B406" s="212"/>
      <c r="C406" s="213"/>
      <c r="D406" s="203" t="s">
        <v>142</v>
      </c>
      <c r="E406" s="214" t="s">
        <v>1</v>
      </c>
      <c r="F406" s="215" t="s">
        <v>478</v>
      </c>
      <c r="G406" s="213"/>
      <c r="H406" s="216">
        <v>3.956</v>
      </c>
      <c r="I406" s="217"/>
      <c r="J406" s="213"/>
      <c r="K406" s="213"/>
      <c r="L406" s="218"/>
      <c r="M406" s="219"/>
      <c r="N406" s="220"/>
      <c r="O406" s="220"/>
      <c r="P406" s="220"/>
      <c r="Q406" s="220"/>
      <c r="R406" s="220"/>
      <c r="S406" s="220"/>
      <c r="T406" s="221"/>
      <c r="AT406" s="222" t="s">
        <v>142</v>
      </c>
      <c r="AU406" s="222" t="s">
        <v>89</v>
      </c>
      <c r="AV406" s="14" t="s">
        <v>89</v>
      </c>
      <c r="AW406" s="14" t="s">
        <v>33</v>
      </c>
      <c r="AX406" s="14" t="s">
        <v>79</v>
      </c>
      <c r="AY406" s="222" t="s">
        <v>134</v>
      </c>
    </row>
    <row r="407" spans="1:65" s="13" customFormat="1" ht="11.25">
      <c r="B407" s="201"/>
      <c r="C407" s="202"/>
      <c r="D407" s="203" t="s">
        <v>142</v>
      </c>
      <c r="E407" s="204" t="s">
        <v>1</v>
      </c>
      <c r="F407" s="205" t="s">
        <v>479</v>
      </c>
      <c r="G407" s="202"/>
      <c r="H407" s="204" t="s">
        <v>1</v>
      </c>
      <c r="I407" s="206"/>
      <c r="J407" s="202"/>
      <c r="K407" s="202"/>
      <c r="L407" s="207"/>
      <c r="M407" s="208"/>
      <c r="N407" s="209"/>
      <c r="O407" s="209"/>
      <c r="P407" s="209"/>
      <c r="Q407" s="209"/>
      <c r="R407" s="209"/>
      <c r="S407" s="209"/>
      <c r="T407" s="210"/>
      <c r="AT407" s="211" t="s">
        <v>142</v>
      </c>
      <c r="AU407" s="211" t="s">
        <v>89</v>
      </c>
      <c r="AV407" s="13" t="s">
        <v>87</v>
      </c>
      <c r="AW407" s="13" t="s">
        <v>33</v>
      </c>
      <c r="AX407" s="13" t="s">
        <v>79</v>
      </c>
      <c r="AY407" s="211" t="s">
        <v>134</v>
      </c>
    </row>
    <row r="408" spans="1:65" s="14" customFormat="1" ht="11.25">
      <c r="B408" s="212"/>
      <c r="C408" s="213"/>
      <c r="D408" s="203" t="s">
        <v>142</v>
      </c>
      <c r="E408" s="214" t="s">
        <v>1</v>
      </c>
      <c r="F408" s="215" t="s">
        <v>480</v>
      </c>
      <c r="G408" s="213"/>
      <c r="H408" s="216">
        <v>1.875</v>
      </c>
      <c r="I408" s="217"/>
      <c r="J408" s="213"/>
      <c r="K408" s="213"/>
      <c r="L408" s="218"/>
      <c r="M408" s="219"/>
      <c r="N408" s="220"/>
      <c r="O408" s="220"/>
      <c r="P408" s="220"/>
      <c r="Q408" s="220"/>
      <c r="R408" s="220"/>
      <c r="S408" s="220"/>
      <c r="T408" s="221"/>
      <c r="AT408" s="222" t="s">
        <v>142</v>
      </c>
      <c r="AU408" s="222" t="s">
        <v>89</v>
      </c>
      <c r="AV408" s="14" t="s">
        <v>89</v>
      </c>
      <c r="AW408" s="14" t="s">
        <v>33</v>
      </c>
      <c r="AX408" s="14" t="s">
        <v>79</v>
      </c>
      <c r="AY408" s="222" t="s">
        <v>134</v>
      </c>
    </row>
    <row r="409" spans="1:65" s="13" customFormat="1" ht="11.25">
      <c r="B409" s="201"/>
      <c r="C409" s="202"/>
      <c r="D409" s="203" t="s">
        <v>142</v>
      </c>
      <c r="E409" s="204" t="s">
        <v>1</v>
      </c>
      <c r="F409" s="205" t="s">
        <v>481</v>
      </c>
      <c r="G409" s="202"/>
      <c r="H409" s="204" t="s">
        <v>1</v>
      </c>
      <c r="I409" s="206"/>
      <c r="J409" s="202"/>
      <c r="K409" s="202"/>
      <c r="L409" s="207"/>
      <c r="M409" s="208"/>
      <c r="N409" s="209"/>
      <c r="O409" s="209"/>
      <c r="P409" s="209"/>
      <c r="Q409" s="209"/>
      <c r="R409" s="209"/>
      <c r="S409" s="209"/>
      <c r="T409" s="210"/>
      <c r="AT409" s="211" t="s">
        <v>142</v>
      </c>
      <c r="AU409" s="211" t="s">
        <v>89</v>
      </c>
      <c r="AV409" s="13" t="s">
        <v>87</v>
      </c>
      <c r="AW409" s="13" t="s">
        <v>33</v>
      </c>
      <c r="AX409" s="13" t="s">
        <v>79</v>
      </c>
      <c r="AY409" s="211" t="s">
        <v>134</v>
      </c>
    </row>
    <row r="410" spans="1:65" s="14" customFormat="1" ht="11.25">
      <c r="B410" s="212"/>
      <c r="C410" s="213"/>
      <c r="D410" s="203" t="s">
        <v>142</v>
      </c>
      <c r="E410" s="214" t="s">
        <v>1</v>
      </c>
      <c r="F410" s="215" t="s">
        <v>482</v>
      </c>
      <c r="G410" s="213"/>
      <c r="H410" s="216">
        <v>1.454</v>
      </c>
      <c r="I410" s="217"/>
      <c r="J410" s="213"/>
      <c r="K410" s="213"/>
      <c r="L410" s="218"/>
      <c r="M410" s="219"/>
      <c r="N410" s="220"/>
      <c r="O410" s="220"/>
      <c r="P410" s="220"/>
      <c r="Q410" s="220"/>
      <c r="R410" s="220"/>
      <c r="S410" s="220"/>
      <c r="T410" s="221"/>
      <c r="AT410" s="222" t="s">
        <v>142</v>
      </c>
      <c r="AU410" s="222" t="s">
        <v>89</v>
      </c>
      <c r="AV410" s="14" t="s">
        <v>89</v>
      </c>
      <c r="AW410" s="14" t="s">
        <v>33</v>
      </c>
      <c r="AX410" s="14" t="s">
        <v>79</v>
      </c>
      <c r="AY410" s="222" t="s">
        <v>134</v>
      </c>
    </row>
    <row r="411" spans="1:65" s="15" customFormat="1" ht="11.25">
      <c r="B411" s="223"/>
      <c r="C411" s="224"/>
      <c r="D411" s="203" t="s">
        <v>142</v>
      </c>
      <c r="E411" s="225" t="s">
        <v>1</v>
      </c>
      <c r="F411" s="226" t="s">
        <v>145</v>
      </c>
      <c r="G411" s="224"/>
      <c r="H411" s="227">
        <v>22.248000000000001</v>
      </c>
      <c r="I411" s="228"/>
      <c r="J411" s="224"/>
      <c r="K411" s="224"/>
      <c r="L411" s="229"/>
      <c r="M411" s="230"/>
      <c r="N411" s="231"/>
      <c r="O411" s="231"/>
      <c r="P411" s="231"/>
      <c r="Q411" s="231"/>
      <c r="R411" s="231"/>
      <c r="S411" s="231"/>
      <c r="T411" s="232"/>
      <c r="AT411" s="233" t="s">
        <v>142</v>
      </c>
      <c r="AU411" s="233" t="s">
        <v>89</v>
      </c>
      <c r="AV411" s="15" t="s">
        <v>140</v>
      </c>
      <c r="AW411" s="15" t="s">
        <v>33</v>
      </c>
      <c r="AX411" s="15" t="s">
        <v>87</v>
      </c>
      <c r="AY411" s="233" t="s">
        <v>134</v>
      </c>
    </row>
    <row r="412" spans="1:65" s="2" customFormat="1" ht="24.2" customHeight="1">
      <c r="A412" s="34"/>
      <c r="B412" s="35"/>
      <c r="C412" s="187" t="s">
        <v>483</v>
      </c>
      <c r="D412" s="187" t="s">
        <v>136</v>
      </c>
      <c r="E412" s="188" t="s">
        <v>484</v>
      </c>
      <c r="F412" s="189" t="s">
        <v>485</v>
      </c>
      <c r="G412" s="190" t="s">
        <v>175</v>
      </c>
      <c r="H412" s="191">
        <v>2</v>
      </c>
      <c r="I412" s="192"/>
      <c r="J412" s="193">
        <f>ROUND(I412*H412,2)</f>
        <v>0</v>
      </c>
      <c r="K412" s="194"/>
      <c r="L412" s="39"/>
      <c r="M412" s="195" t="s">
        <v>1</v>
      </c>
      <c r="N412" s="196" t="s">
        <v>44</v>
      </c>
      <c r="O412" s="71"/>
      <c r="P412" s="197">
        <f>O412*H412</f>
        <v>0</v>
      </c>
      <c r="Q412" s="197">
        <v>0</v>
      </c>
      <c r="R412" s="197">
        <f>Q412*H412</f>
        <v>0</v>
      </c>
      <c r="S412" s="197">
        <v>0.03</v>
      </c>
      <c r="T412" s="198">
        <f>S412*H412</f>
        <v>0.06</v>
      </c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R412" s="199" t="s">
        <v>140</v>
      </c>
      <c r="AT412" s="199" t="s">
        <v>136</v>
      </c>
      <c r="AU412" s="199" t="s">
        <v>89</v>
      </c>
      <c r="AY412" s="17" t="s">
        <v>134</v>
      </c>
      <c r="BE412" s="200">
        <f>IF(N412="základní",J412,0)</f>
        <v>0</v>
      </c>
      <c r="BF412" s="200">
        <f>IF(N412="snížená",J412,0)</f>
        <v>0</v>
      </c>
      <c r="BG412" s="200">
        <f>IF(N412="zákl. přenesená",J412,0)</f>
        <v>0</v>
      </c>
      <c r="BH412" s="200">
        <f>IF(N412="sníž. přenesená",J412,0)</f>
        <v>0</v>
      </c>
      <c r="BI412" s="200">
        <f>IF(N412="nulová",J412,0)</f>
        <v>0</v>
      </c>
      <c r="BJ412" s="17" t="s">
        <v>87</v>
      </c>
      <c r="BK412" s="200">
        <f>ROUND(I412*H412,2)</f>
        <v>0</v>
      </c>
      <c r="BL412" s="17" t="s">
        <v>140</v>
      </c>
      <c r="BM412" s="199" t="s">
        <v>486</v>
      </c>
    </row>
    <row r="413" spans="1:65" s="13" customFormat="1" ht="11.25">
      <c r="B413" s="201"/>
      <c r="C413" s="202"/>
      <c r="D413" s="203" t="s">
        <v>142</v>
      </c>
      <c r="E413" s="204" t="s">
        <v>1</v>
      </c>
      <c r="F413" s="205" t="s">
        <v>487</v>
      </c>
      <c r="G413" s="202"/>
      <c r="H413" s="204" t="s">
        <v>1</v>
      </c>
      <c r="I413" s="206"/>
      <c r="J413" s="202"/>
      <c r="K413" s="202"/>
      <c r="L413" s="207"/>
      <c r="M413" s="208"/>
      <c r="N413" s="209"/>
      <c r="O413" s="209"/>
      <c r="P413" s="209"/>
      <c r="Q413" s="209"/>
      <c r="R413" s="209"/>
      <c r="S413" s="209"/>
      <c r="T413" s="210"/>
      <c r="AT413" s="211" t="s">
        <v>142</v>
      </c>
      <c r="AU413" s="211" t="s">
        <v>89</v>
      </c>
      <c r="AV413" s="13" t="s">
        <v>87</v>
      </c>
      <c r="AW413" s="13" t="s">
        <v>33</v>
      </c>
      <c r="AX413" s="13" t="s">
        <v>79</v>
      </c>
      <c r="AY413" s="211" t="s">
        <v>134</v>
      </c>
    </row>
    <row r="414" spans="1:65" s="13" customFormat="1" ht="11.25">
      <c r="B414" s="201"/>
      <c r="C414" s="202"/>
      <c r="D414" s="203" t="s">
        <v>142</v>
      </c>
      <c r="E414" s="204" t="s">
        <v>1</v>
      </c>
      <c r="F414" s="205" t="s">
        <v>488</v>
      </c>
      <c r="G414" s="202"/>
      <c r="H414" s="204" t="s">
        <v>1</v>
      </c>
      <c r="I414" s="206"/>
      <c r="J414" s="202"/>
      <c r="K414" s="202"/>
      <c r="L414" s="207"/>
      <c r="M414" s="208"/>
      <c r="N414" s="209"/>
      <c r="O414" s="209"/>
      <c r="P414" s="209"/>
      <c r="Q414" s="209"/>
      <c r="R414" s="209"/>
      <c r="S414" s="209"/>
      <c r="T414" s="210"/>
      <c r="AT414" s="211" t="s">
        <v>142</v>
      </c>
      <c r="AU414" s="211" t="s">
        <v>89</v>
      </c>
      <c r="AV414" s="13" t="s">
        <v>87</v>
      </c>
      <c r="AW414" s="13" t="s">
        <v>33</v>
      </c>
      <c r="AX414" s="13" t="s">
        <v>79</v>
      </c>
      <c r="AY414" s="211" t="s">
        <v>134</v>
      </c>
    </row>
    <row r="415" spans="1:65" s="14" customFormat="1" ht="11.25">
      <c r="B415" s="212"/>
      <c r="C415" s="213"/>
      <c r="D415" s="203" t="s">
        <v>142</v>
      </c>
      <c r="E415" s="214" t="s">
        <v>1</v>
      </c>
      <c r="F415" s="215" t="s">
        <v>489</v>
      </c>
      <c r="G415" s="213"/>
      <c r="H415" s="216">
        <v>1.2</v>
      </c>
      <c r="I415" s="217"/>
      <c r="J415" s="213"/>
      <c r="K415" s="213"/>
      <c r="L415" s="218"/>
      <c r="M415" s="219"/>
      <c r="N415" s="220"/>
      <c r="O415" s="220"/>
      <c r="P415" s="220"/>
      <c r="Q415" s="220"/>
      <c r="R415" s="220"/>
      <c r="S415" s="220"/>
      <c r="T415" s="221"/>
      <c r="AT415" s="222" t="s">
        <v>142</v>
      </c>
      <c r="AU415" s="222" t="s">
        <v>89</v>
      </c>
      <c r="AV415" s="14" t="s">
        <v>89</v>
      </c>
      <c r="AW415" s="14" t="s">
        <v>33</v>
      </c>
      <c r="AX415" s="14" t="s">
        <v>79</v>
      </c>
      <c r="AY415" s="222" t="s">
        <v>134</v>
      </c>
    </row>
    <row r="416" spans="1:65" s="13" customFormat="1" ht="11.25">
      <c r="B416" s="201"/>
      <c r="C416" s="202"/>
      <c r="D416" s="203" t="s">
        <v>142</v>
      </c>
      <c r="E416" s="204" t="s">
        <v>1</v>
      </c>
      <c r="F416" s="205" t="s">
        <v>490</v>
      </c>
      <c r="G416" s="202"/>
      <c r="H416" s="204" t="s">
        <v>1</v>
      </c>
      <c r="I416" s="206"/>
      <c r="J416" s="202"/>
      <c r="K416" s="202"/>
      <c r="L416" s="207"/>
      <c r="M416" s="208"/>
      <c r="N416" s="209"/>
      <c r="O416" s="209"/>
      <c r="P416" s="209"/>
      <c r="Q416" s="209"/>
      <c r="R416" s="209"/>
      <c r="S416" s="209"/>
      <c r="T416" s="210"/>
      <c r="AT416" s="211" t="s">
        <v>142</v>
      </c>
      <c r="AU416" s="211" t="s">
        <v>89</v>
      </c>
      <c r="AV416" s="13" t="s">
        <v>87</v>
      </c>
      <c r="AW416" s="13" t="s">
        <v>33</v>
      </c>
      <c r="AX416" s="13" t="s">
        <v>79</v>
      </c>
      <c r="AY416" s="211" t="s">
        <v>134</v>
      </c>
    </row>
    <row r="417" spans="1:65" s="14" customFormat="1" ht="11.25">
      <c r="B417" s="212"/>
      <c r="C417" s="213"/>
      <c r="D417" s="203" t="s">
        <v>142</v>
      </c>
      <c r="E417" s="214" t="s">
        <v>1</v>
      </c>
      <c r="F417" s="215" t="s">
        <v>491</v>
      </c>
      <c r="G417" s="213"/>
      <c r="H417" s="216">
        <v>0.8</v>
      </c>
      <c r="I417" s="217"/>
      <c r="J417" s="213"/>
      <c r="K417" s="213"/>
      <c r="L417" s="218"/>
      <c r="M417" s="219"/>
      <c r="N417" s="220"/>
      <c r="O417" s="220"/>
      <c r="P417" s="220"/>
      <c r="Q417" s="220"/>
      <c r="R417" s="220"/>
      <c r="S417" s="220"/>
      <c r="T417" s="221"/>
      <c r="AT417" s="222" t="s">
        <v>142</v>
      </c>
      <c r="AU417" s="222" t="s">
        <v>89</v>
      </c>
      <c r="AV417" s="14" t="s">
        <v>89</v>
      </c>
      <c r="AW417" s="14" t="s">
        <v>33</v>
      </c>
      <c r="AX417" s="14" t="s">
        <v>79</v>
      </c>
      <c r="AY417" s="222" t="s">
        <v>134</v>
      </c>
    </row>
    <row r="418" spans="1:65" s="15" customFormat="1" ht="11.25">
      <c r="B418" s="223"/>
      <c r="C418" s="224"/>
      <c r="D418" s="203" t="s">
        <v>142</v>
      </c>
      <c r="E418" s="225" t="s">
        <v>1</v>
      </c>
      <c r="F418" s="226" t="s">
        <v>145</v>
      </c>
      <c r="G418" s="224"/>
      <c r="H418" s="227">
        <v>2</v>
      </c>
      <c r="I418" s="228"/>
      <c r="J418" s="224"/>
      <c r="K418" s="224"/>
      <c r="L418" s="229"/>
      <c r="M418" s="230"/>
      <c r="N418" s="231"/>
      <c r="O418" s="231"/>
      <c r="P418" s="231"/>
      <c r="Q418" s="231"/>
      <c r="R418" s="231"/>
      <c r="S418" s="231"/>
      <c r="T418" s="232"/>
      <c r="AT418" s="233" t="s">
        <v>142</v>
      </c>
      <c r="AU418" s="233" t="s">
        <v>89</v>
      </c>
      <c r="AV418" s="15" t="s">
        <v>140</v>
      </c>
      <c r="AW418" s="15" t="s">
        <v>33</v>
      </c>
      <c r="AX418" s="15" t="s">
        <v>87</v>
      </c>
      <c r="AY418" s="233" t="s">
        <v>134</v>
      </c>
    </row>
    <row r="419" spans="1:65" s="2" customFormat="1" ht="24.2" customHeight="1">
      <c r="A419" s="34"/>
      <c r="B419" s="35"/>
      <c r="C419" s="187" t="s">
        <v>492</v>
      </c>
      <c r="D419" s="187" t="s">
        <v>136</v>
      </c>
      <c r="E419" s="188" t="s">
        <v>493</v>
      </c>
      <c r="F419" s="189" t="s">
        <v>494</v>
      </c>
      <c r="G419" s="190" t="s">
        <v>175</v>
      </c>
      <c r="H419" s="191">
        <v>31.5</v>
      </c>
      <c r="I419" s="192"/>
      <c r="J419" s="193">
        <f>ROUND(I419*H419,2)</f>
        <v>0</v>
      </c>
      <c r="K419" s="194"/>
      <c r="L419" s="39"/>
      <c r="M419" s="195" t="s">
        <v>1</v>
      </c>
      <c r="N419" s="196" t="s">
        <v>44</v>
      </c>
      <c r="O419" s="71"/>
      <c r="P419" s="197">
        <f>O419*H419</f>
        <v>0</v>
      </c>
      <c r="Q419" s="197">
        <v>6.7000000000000002E-4</v>
      </c>
      <c r="R419" s="197">
        <f>Q419*H419</f>
        <v>2.1105000000000002E-2</v>
      </c>
      <c r="S419" s="197">
        <v>0.02</v>
      </c>
      <c r="T419" s="198">
        <f>S419*H419</f>
        <v>0.63</v>
      </c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R419" s="199" t="s">
        <v>140</v>
      </c>
      <c r="AT419" s="199" t="s">
        <v>136</v>
      </c>
      <c r="AU419" s="199" t="s">
        <v>89</v>
      </c>
      <c r="AY419" s="17" t="s">
        <v>134</v>
      </c>
      <c r="BE419" s="200">
        <f>IF(N419="základní",J419,0)</f>
        <v>0</v>
      </c>
      <c r="BF419" s="200">
        <f>IF(N419="snížená",J419,0)</f>
        <v>0</v>
      </c>
      <c r="BG419" s="200">
        <f>IF(N419="zákl. přenesená",J419,0)</f>
        <v>0</v>
      </c>
      <c r="BH419" s="200">
        <f>IF(N419="sníž. přenesená",J419,0)</f>
        <v>0</v>
      </c>
      <c r="BI419" s="200">
        <f>IF(N419="nulová",J419,0)</f>
        <v>0</v>
      </c>
      <c r="BJ419" s="17" t="s">
        <v>87</v>
      </c>
      <c r="BK419" s="200">
        <f>ROUND(I419*H419,2)</f>
        <v>0</v>
      </c>
      <c r="BL419" s="17" t="s">
        <v>140</v>
      </c>
      <c r="BM419" s="199" t="s">
        <v>495</v>
      </c>
    </row>
    <row r="420" spans="1:65" s="13" customFormat="1" ht="11.25">
      <c r="B420" s="201"/>
      <c r="C420" s="202"/>
      <c r="D420" s="203" t="s">
        <v>142</v>
      </c>
      <c r="E420" s="204" t="s">
        <v>1</v>
      </c>
      <c r="F420" s="205" t="s">
        <v>496</v>
      </c>
      <c r="G420" s="202"/>
      <c r="H420" s="204" t="s">
        <v>1</v>
      </c>
      <c r="I420" s="206"/>
      <c r="J420" s="202"/>
      <c r="K420" s="202"/>
      <c r="L420" s="207"/>
      <c r="M420" s="208"/>
      <c r="N420" s="209"/>
      <c r="O420" s="209"/>
      <c r="P420" s="209"/>
      <c r="Q420" s="209"/>
      <c r="R420" s="209"/>
      <c r="S420" s="209"/>
      <c r="T420" s="210"/>
      <c r="AT420" s="211" t="s">
        <v>142</v>
      </c>
      <c r="AU420" s="211" t="s">
        <v>89</v>
      </c>
      <c r="AV420" s="13" t="s">
        <v>87</v>
      </c>
      <c r="AW420" s="13" t="s">
        <v>33</v>
      </c>
      <c r="AX420" s="13" t="s">
        <v>79</v>
      </c>
      <c r="AY420" s="211" t="s">
        <v>134</v>
      </c>
    </row>
    <row r="421" spans="1:65" s="14" customFormat="1" ht="11.25">
      <c r="B421" s="212"/>
      <c r="C421" s="213"/>
      <c r="D421" s="203" t="s">
        <v>142</v>
      </c>
      <c r="E421" s="214" t="s">
        <v>1</v>
      </c>
      <c r="F421" s="215" t="s">
        <v>497</v>
      </c>
      <c r="G421" s="213"/>
      <c r="H421" s="216">
        <v>31.5</v>
      </c>
      <c r="I421" s="217"/>
      <c r="J421" s="213"/>
      <c r="K421" s="213"/>
      <c r="L421" s="218"/>
      <c r="M421" s="219"/>
      <c r="N421" s="220"/>
      <c r="O421" s="220"/>
      <c r="P421" s="220"/>
      <c r="Q421" s="220"/>
      <c r="R421" s="220"/>
      <c r="S421" s="220"/>
      <c r="T421" s="221"/>
      <c r="AT421" s="222" t="s">
        <v>142</v>
      </c>
      <c r="AU421" s="222" t="s">
        <v>89</v>
      </c>
      <c r="AV421" s="14" t="s">
        <v>89</v>
      </c>
      <c r="AW421" s="14" t="s">
        <v>33</v>
      </c>
      <c r="AX421" s="14" t="s">
        <v>79</v>
      </c>
      <c r="AY421" s="222" t="s">
        <v>134</v>
      </c>
    </row>
    <row r="422" spans="1:65" s="15" customFormat="1" ht="11.25">
      <c r="B422" s="223"/>
      <c r="C422" s="224"/>
      <c r="D422" s="203" t="s">
        <v>142</v>
      </c>
      <c r="E422" s="225" t="s">
        <v>1</v>
      </c>
      <c r="F422" s="226" t="s">
        <v>145</v>
      </c>
      <c r="G422" s="224"/>
      <c r="H422" s="227">
        <v>31.5</v>
      </c>
      <c r="I422" s="228"/>
      <c r="J422" s="224"/>
      <c r="K422" s="224"/>
      <c r="L422" s="229"/>
      <c r="M422" s="230"/>
      <c r="N422" s="231"/>
      <c r="O422" s="231"/>
      <c r="P422" s="231"/>
      <c r="Q422" s="231"/>
      <c r="R422" s="231"/>
      <c r="S422" s="231"/>
      <c r="T422" s="232"/>
      <c r="AT422" s="233" t="s">
        <v>142</v>
      </c>
      <c r="AU422" s="233" t="s">
        <v>89</v>
      </c>
      <c r="AV422" s="15" t="s">
        <v>140</v>
      </c>
      <c r="AW422" s="15" t="s">
        <v>33</v>
      </c>
      <c r="AX422" s="15" t="s">
        <v>87</v>
      </c>
      <c r="AY422" s="233" t="s">
        <v>134</v>
      </c>
    </row>
    <row r="423" spans="1:65" s="2" customFormat="1" ht="24.2" customHeight="1">
      <c r="A423" s="34"/>
      <c r="B423" s="35"/>
      <c r="C423" s="187" t="s">
        <v>498</v>
      </c>
      <c r="D423" s="187" t="s">
        <v>136</v>
      </c>
      <c r="E423" s="188" t="s">
        <v>499</v>
      </c>
      <c r="F423" s="189" t="s">
        <v>500</v>
      </c>
      <c r="G423" s="190" t="s">
        <v>175</v>
      </c>
      <c r="H423" s="191">
        <v>1.5</v>
      </c>
      <c r="I423" s="192"/>
      <c r="J423" s="193">
        <f>ROUND(I423*H423,2)</f>
        <v>0</v>
      </c>
      <c r="K423" s="194"/>
      <c r="L423" s="39"/>
      <c r="M423" s="195" t="s">
        <v>1</v>
      </c>
      <c r="N423" s="196" t="s">
        <v>44</v>
      </c>
      <c r="O423" s="71"/>
      <c r="P423" s="197">
        <f>O423*H423</f>
        <v>0</v>
      </c>
      <c r="Q423" s="197">
        <v>2.5899999999999999E-3</v>
      </c>
      <c r="R423" s="197">
        <f>Q423*H423</f>
        <v>3.8849999999999996E-3</v>
      </c>
      <c r="S423" s="197">
        <v>0.126</v>
      </c>
      <c r="T423" s="198">
        <f>S423*H423</f>
        <v>0.189</v>
      </c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R423" s="199" t="s">
        <v>140</v>
      </c>
      <c r="AT423" s="199" t="s">
        <v>136</v>
      </c>
      <c r="AU423" s="199" t="s">
        <v>89</v>
      </c>
      <c r="AY423" s="17" t="s">
        <v>134</v>
      </c>
      <c r="BE423" s="200">
        <f>IF(N423="základní",J423,0)</f>
        <v>0</v>
      </c>
      <c r="BF423" s="200">
        <f>IF(N423="snížená",J423,0)</f>
        <v>0</v>
      </c>
      <c r="BG423" s="200">
        <f>IF(N423="zákl. přenesená",J423,0)</f>
        <v>0</v>
      </c>
      <c r="BH423" s="200">
        <f>IF(N423="sníž. přenesená",J423,0)</f>
        <v>0</v>
      </c>
      <c r="BI423" s="200">
        <f>IF(N423="nulová",J423,0)</f>
        <v>0</v>
      </c>
      <c r="BJ423" s="17" t="s">
        <v>87</v>
      </c>
      <c r="BK423" s="200">
        <f>ROUND(I423*H423,2)</f>
        <v>0</v>
      </c>
      <c r="BL423" s="17" t="s">
        <v>140</v>
      </c>
      <c r="BM423" s="199" t="s">
        <v>501</v>
      </c>
    </row>
    <row r="424" spans="1:65" s="13" customFormat="1" ht="11.25">
      <c r="B424" s="201"/>
      <c r="C424" s="202"/>
      <c r="D424" s="203" t="s">
        <v>142</v>
      </c>
      <c r="E424" s="204" t="s">
        <v>1</v>
      </c>
      <c r="F424" s="205" t="s">
        <v>502</v>
      </c>
      <c r="G424" s="202"/>
      <c r="H424" s="204" t="s">
        <v>1</v>
      </c>
      <c r="I424" s="206"/>
      <c r="J424" s="202"/>
      <c r="K424" s="202"/>
      <c r="L424" s="207"/>
      <c r="M424" s="208"/>
      <c r="N424" s="209"/>
      <c r="O424" s="209"/>
      <c r="P424" s="209"/>
      <c r="Q424" s="209"/>
      <c r="R424" s="209"/>
      <c r="S424" s="209"/>
      <c r="T424" s="210"/>
      <c r="AT424" s="211" t="s">
        <v>142</v>
      </c>
      <c r="AU424" s="211" t="s">
        <v>89</v>
      </c>
      <c r="AV424" s="13" t="s">
        <v>87</v>
      </c>
      <c r="AW424" s="13" t="s">
        <v>33</v>
      </c>
      <c r="AX424" s="13" t="s">
        <v>79</v>
      </c>
      <c r="AY424" s="211" t="s">
        <v>134</v>
      </c>
    </row>
    <row r="425" spans="1:65" s="14" customFormat="1" ht="11.25">
      <c r="B425" s="212"/>
      <c r="C425" s="213"/>
      <c r="D425" s="203" t="s">
        <v>142</v>
      </c>
      <c r="E425" s="214" t="s">
        <v>1</v>
      </c>
      <c r="F425" s="215" t="s">
        <v>503</v>
      </c>
      <c r="G425" s="213"/>
      <c r="H425" s="216">
        <v>1.5</v>
      </c>
      <c r="I425" s="217"/>
      <c r="J425" s="213"/>
      <c r="K425" s="213"/>
      <c r="L425" s="218"/>
      <c r="M425" s="219"/>
      <c r="N425" s="220"/>
      <c r="O425" s="220"/>
      <c r="P425" s="220"/>
      <c r="Q425" s="220"/>
      <c r="R425" s="220"/>
      <c r="S425" s="220"/>
      <c r="T425" s="221"/>
      <c r="AT425" s="222" t="s">
        <v>142</v>
      </c>
      <c r="AU425" s="222" t="s">
        <v>89</v>
      </c>
      <c r="AV425" s="14" t="s">
        <v>89</v>
      </c>
      <c r="AW425" s="14" t="s">
        <v>33</v>
      </c>
      <c r="AX425" s="14" t="s">
        <v>79</v>
      </c>
      <c r="AY425" s="222" t="s">
        <v>134</v>
      </c>
    </row>
    <row r="426" spans="1:65" s="15" customFormat="1" ht="11.25">
      <c r="B426" s="223"/>
      <c r="C426" s="224"/>
      <c r="D426" s="203" t="s">
        <v>142</v>
      </c>
      <c r="E426" s="225" t="s">
        <v>1</v>
      </c>
      <c r="F426" s="226" t="s">
        <v>145</v>
      </c>
      <c r="G426" s="224"/>
      <c r="H426" s="227">
        <v>1.5</v>
      </c>
      <c r="I426" s="228"/>
      <c r="J426" s="224"/>
      <c r="K426" s="224"/>
      <c r="L426" s="229"/>
      <c r="M426" s="230"/>
      <c r="N426" s="231"/>
      <c r="O426" s="231"/>
      <c r="P426" s="231"/>
      <c r="Q426" s="231"/>
      <c r="R426" s="231"/>
      <c r="S426" s="231"/>
      <c r="T426" s="232"/>
      <c r="AT426" s="233" t="s">
        <v>142</v>
      </c>
      <c r="AU426" s="233" t="s">
        <v>89</v>
      </c>
      <c r="AV426" s="15" t="s">
        <v>140</v>
      </c>
      <c r="AW426" s="15" t="s">
        <v>33</v>
      </c>
      <c r="AX426" s="15" t="s">
        <v>87</v>
      </c>
      <c r="AY426" s="233" t="s">
        <v>134</v>
      </c>
    </row>
    <row r="427" spans="1:65" s="2" customFormat="1" ht="21.75" customHeight="1">
      <c r="A427" s="34"/>
      <c r="B427" s="35"/>
      <c r="C427" s="187" t="s">
        <v>504</v>
      </c>
      <c r="D427" s="187" t="s">
        <v>136</v>
      </c>
      <c r="E427" s="188" t="s">
        <v>505</v>
      </c>
      <c r="F427" s="189" t="s">
        <v>506</v>
      </c>
      <c r="G427" s="190" t="s">
        <v>175</v>
      </c>
      <c r="H427" s="191">
        <v>15</v>
      </c>
      <c r="I427" s="192"/>
      <c r="J427" s="193">
        <f>ROUND(I427*H427,2)</f>
        <v>0</v>
      </c>
      <c r="K427" s="194"/>
      <c r="L427" s="39"/>
      <c r="M427" s="195" t="s">
        <v>1</v>
      </c>
      <c r="N427" s="196" t="s">
        <v>44</v>
      </c>
      <c r="O427" s="71"/>
      <c r="P427" s="197">
        <f>O427*H427</f>
        <v>0</v>
      </c>
      <c r="Q427" s="197">
        <v>9.0000000000000006E-5</v>
      </c>
      <c r="R427" s="197">
        <f>Q427*H427</f>
        <v>1.3500000000000001E-3</v>
      </c>
      <c r="S427" s="197">
        <v>0</v>
      </c>
      <c r="T427" s="198">
        <f>S427*H427</f>
        <v>0</v>
      </c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R427" s="199" t="s">
        <v>140</v>
      </c>
      <c r="AT427" s="199" t="s">
        <v>136</v>
      </c>
      <c r="AU427" s="199" t="s">
        <v>89</v>
      </c>
      <c r="AY427" s="17" t="s">
        <v>134</v>
      </c>
      <c r="BE427" s="200">
        <f>IF(N427="základní",J427,0)</f>
        <v>0</v>
      </c>
      <c r="BF427" s="200">
        <f>IF(N427="snížená",J427,0)</f>
        <v>0</v>
      </c>
      <c r="BG427" s="200">
        <f>IF(N427="zákl. přenesená",J427,0)</f>
        <v>0</v>
      </c>
      <c r="BH427" s="200">
        <f>IF(N427="sníž. přenesená",J427,0)</f>
        <v>0</v>
      </c>
      <c r="BI427" s="200">
        <f>IF(N427="nulová",J427,0)</f>
        <v>0</v>
      </c>
      <c r="BJ427" s="17" t="s">
        <v>87</v>
      </c>
      <c r="BK427" s="200">
        <f>ROUND(I427*H427,2)</f>
        <v>0</v>
      </c>
      <c r="BL427" s="17" t="s">
        <v>140</v>
      </c>
      <c r="BM427" s="199" t="s">
        <v>507</v>
      </c>
    </row>
    <row r="428" spans="1:65" s="13" customFormat="1" ht="11.25">
      <c r="B428" s="201"/>
      <c r="C428" s="202"/>
      <c r="D428" s="203" t="s">
        <v>142</v>
      </c>
      <c r="E428" s="204" t="s">
        <v>1</v>
      </c>
      <c r="F428" s="205" t="s">
        <v>508</v>
      </c>
      <c r="G428" s="202"/>
      <c r="H428" s="204" t="s">
        <v>1</v>
      </c>
      <c r="I428" s="206"/>
      <c r="J428" s="202"/>
      <c r="K428" s="202"/>
      <c r="L428" s="207"/>
      <c r="M428" s="208"/>
      <c r="N428" s="209"/>
      <c r="O428" s="209"/>
      <c r="P428" s="209"/>
      <c r="Q428" s="209"/>
      <c r="R428" s="209"/>
      <c r="S428" s="209"/>
      <c r="T428" s="210"/>
      <c r="AT428" s="211" t="s">
        <v>142</v>
      </c>
      <c r="AU428" s="211" t="s">
        <v>89</v>
      </c>
      <c r="AV428" s="13" t="s">
        <v>87</v>
      </c>
      <c r="AW428" s="13" t="s">
        <v>33</v>
      </c>
      <c r="AX428" s="13" t="s">
        <v>79</v>
      </c>
      <c r="AY428" s="211" t="s">
        <v>134</v>
      </c>
    </row>
    <row r="429" spans="1:65" s="14" customFormat="1" ht="11.25">
      <c r="B429" s="212"/>
      <c r="C429" s="213"/>
      <c r="D429" s="203" t="s">
        <v>142</v>
      </c>
      <c r="E429" s="214" t="s">
        <v>1</v>
      </c>
      <c r="F429" s="215" t="s">
        <v>509</v>
      </c>
      <c r="G429" s="213"/>
      <c r="H429" s="216">
        <v>15</v>
      </c>
      <c r="I429" s="217"/>
      <c r="J429" s="213"/>
      <c r="K429" s="213"/>
      <c r="L429" s="218"/>
      <c r="M429" s="219"/>
      <c r="N429" s="220"/>
      <c r="O429" s="220"/>
      <c r="P429" s="220"/>
      <c r="Q429" s="220"/>
      <c r="R429" s="220"/>
      <c r="S429" s="220"/>
      <c r="T429" s="221"/>
      <c r="AT429" s="222" t="s">
        <v>142</v>
      </c>
      <c r="AU429" s="222" t="s">
        <v>89</v>
      </c>
      <c r="AV429" s="14" t="s">
        <v>89</v>
      </c>
      <c r="AW429" s="14" t="s">
        <v>33</v>
      </c>
      <c r="AX429" s="14" t="s">
        <v>79</v>
      </c>
      <c r="AY429" s="222" t="s">
        <v>134</v>
      </c>
    </row>
    <row r="430" spans="1:65" s="15" customFormat="1" ht="11.25">
      <c r="B430" s="223"/>
      <c r="C430" s="224"/>
      <c r="D430" s="203" t="s">
        <v>142</v>
      </c>
      <c r="E430" s="225" t="s">
        <v>1</v>
      </c>
      <c r="F430" s="226" t="s">
        <v>145</v>
      </c>
      <c r="G430" s="224"/>
      <c r="H430" s="227">
        <v>15</v>
      </c>
      <c r="I430" s="228"/>
      <c r="J430" s="224"/>
      <c r="K430" s="224"/>
      <c r="L430" s="229"/>
      <c r="M430" s="230"/>
      <c r="N430" s="231"/>
      <c r="O430" s="231"/>
      <c r="P430" s="231"/>
      <c r="Q430" s="231"/>
      <c r="R430" s="231"/>
      <c r="S430" s="231"/>
      <c r="T430" s="232"/>
      <c r="AT430" s="233" t="s">
        <v>142</v>
      </c>
      <c r="AU430" s="233" t="s">
        <v>89</v>
      </c>
      <c r="AV430" s="15" t="s">
        <v>140</v>
      </c>
      <c r="AW430" s="15" t="s">
        <v>33</v>
      </c>
      <c r="AX430" s="15" t="s">
        <v>87</v>
      </c>
      <c r="AY430" s="233" t="s">
        <v>134</v>
      </c>
    </row>
    <row r="431" spans="1:65" s="2" customFormat="1" ht="24.2" customHeight="1">
      <c r="A431" s="34"/>
      <c r="B431" s="35"/>
      <c r="C431" s="187" t="s">
        <v>510</v>
      </c>
      <c r="D431" s="187" t="s">
        <v>136</v>
      </c>
      <c r="E431" s="188" t="s">
        <v>511</v>
      </c>
      <c r="F431" s="189" t="s">
        <v>512</v>
      </c>
      <c r="G431" s="190" t="s">
        <v>175</v>
      </c>
      <c r="H431" s="191">
        <v>20</v>
      </c>
      <c r="I431" s="192"/>
      <c r="J431" s="193">
        <f>ROUND(I431*H431,2)</f>
        <v>0</v>
      </c>
      <c r="K431" s="194"/>
      <c r="L431" s="39"/>
      <c r="M431" s="195" t="s">
        <v>1</v>
      </c>
      <c r="N431" s="196" t="s">
        <v>44</v>
      </c>
      <c r="O431" s="71"/>
      <c r="P431" s="197">
        <f>O431*H431</f>
        <v>0</v>
      </c>
      <c r="Q431" s="197">
        <v>0</v>
      </c>
      <c r="R431" s="197">
        <f>Q431*H431</f>
        <v>0</v>
      </c>
      <c r="S431" s="197">
        <v>0</v>
      </c>
      <c r="T431" s="198">
        <f>S431*H431</f>
        <v>0</v>
      </c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R431" s="199" t="s">
        <v>140</v>
      </c>
      <c r="AT431" s="199" t="s">
        <v>136</v>
      </c>
      <c r="AU431" s="199" t="s">
        <v>89</v>
      </c>
      <c r="AY431" s="17" t="s">
        <v>134</v>
      </c>
      <c r="BE431" s="200">
        <f>IF(N431="základní",J431,0)</f>
        <v>0</v>
      </c>
      <c r="BF431" s="200">
        <f>IF(N431="snížená",J431,0)</f>
        <v>0</v>
      </c>
      <c r="BG431" s="200">
        <f>IF(N431="zákl. přenesená",J431,0)</f>
        <v>0</v>
      </c>
      <c r="BH431" s="200">
        <f>IF(N431="sníž. přenesená",J431,0)</f>
        <v>0</v>
      </c>
      <c r="BI431" s="200">
        <f>IF(N431="nulová",J431,0)</f>
        <v>0</v>
      </c>
      <c r="BJ431" s="17" t="s">
        <v>87</v>
      </c>
      <c r="BK431" s="200">
        <f>ROUND(I431*H431,2)</f>
        <v>0</v>
      </c>
      <c r="BL431" s="17" t="s">
        <v>140</v>
      </c>
      <c r="BM431" s="199" t="s">
        <v>513</v>
      </c>
    </row>
    <row r="432" spans="1:65" s="13" customFormat="1" ht="11.25">
      <c r="B432" s="201"/>
      <c r="C432" s="202"/>
      <c r="D432" s="203" t="s">
        <v>142</v>
      </c>
      <c r="E432" s="204" t="s">
        <v>1</v>
      </c>
      <c r="F432" s="205" t="s">
        <v>514</v>
      </c>
      <c r="G432" s="202"/>
      <c r="H432" s="204" t="s">
        <v>1</v>
      </c>
      <c r="I432" s="206"/>
      <c r="J432" s="202"/>
      <c r="K432" s="202"/>
      <c r="L432" s="207"/>
      <c r="M432" s="208"/>
      <c r="N432" s="209"/>
      <c r="O432" s="209"/>
      <c r="P432" s="209"/>
      <c r="Q432" s="209"/>
      <c r="R432" s="209"/>
      <c r="S432" s="209"/>
      <c r="T432" s="210"/>
      <c r="AT432" s="211" t="s">
        <v>142</v>
      </c>
      <c r="AU432" s="211" t="s">
        <v>89</v>
      </c>
      <c r="AV432" s="13" t="s">
        <v>87</v>
      </c>
      <c r="AW432" s="13" t="s">
        <v>33</v>
      </c>
      <c r="AX432" s="13" t="s">
        <v>79</v>
      </c>
      <c r="AY432" s="211" t="s">
        <v>134</v>
      </c>
    </row>
    <row r="433" spans="1:65" s="13" customFormat="1" ht="11.25">
      <c r="B433" s="201"/>
      <c r="C433" s="202"/>
      <c r="D433" s="203" t="s">
        <v>142</v>
      </c>
      <c r="E433" s="204" t="s">
        <v>1</v>
      </c>
      <c r="F433" s="205" t="s">
        <v>515</v>
      </c>
      <c r="G433" s="202"/>
      <c r="H433" s="204" t="s">
        <v>1</v>
      </c>
      <c r="I433" s="206"/>
      <c r="J433" s="202"/>
      <c r="K433" s="202"/>
      <c r="L433" s="207"/>
      <c r="M433" s="208"/>
      <c r="N433" s="209"/>
      <c r="O433" s="209"/>
      <c r="P433" s="209"/>
      <c r="Q433" s="209"/>
      <c r="R433" s="209"/>
      <c r="S433" s="209"/>
      <c r="T433" s="210"/>
      <c r="AT433" s="211" t="s">
        <v>142</v>
      </c>
      <c r="AU433" s="211" t="s">
        <v>89</v>
      </c>
      <c r="AV433" s="13" t="s">
        <v>87</v>
      </c>
      <c r="AW433" s="13" t="s">
        <v>33</v>
      </c>
      <c r="AX433" s="13" t="s">
        <v>79</v>
      </c>
      <c r="AY433" s="211" t="s">
        <v>134</v>
      </c>
    </row>
    <row r="434" spans="1:65" s="14" customFormat="1" ht="11.25">
      <c r="B434" s="212"/>
      <c r="C434" s="213"/>
      <c r="D434" s="203" t="s">
        <v>142</v>
      </c>
      <c r="E434" s="214" t="s">
        <v>1</v>
      </c>
      <c r="F434" s="215" t="s">
        <v>516</v>
      </c>
      <c r="G434" s="213"/>
      <c r="H434" s="216">
        <v>12</v>
      </c>
      <c r="I434" s="217"/>
      <c r="J434" s="213"/>
      <c r="K434" s="213"/>
      <c r="L434" s="218"/>
      <c r="M434" s="219"/>
      <c r="N434" s="220"/>
      <c r="O434" s="220"/>
      <c r="P434" s="220"/>
      <c r="Q434" s="220"/>
      <c r="R434" s="220"/>
      <c r="S434" s="220"/>
      <c r="T434" s="221"/>
      <c r="AT434" s="222" t="s">
        <v>142</v>
      </c>
      <c r="AU434" s="222" t="s">
        <v>89</v>
      </c>
      <c r="AV434" s="14" t="s">
        <v>89</v>
      </c>
      <c r="AW434" s="14" t="s">
        <v>33</v>
      </c>
      <c r="AX434" s="14" t="s">
        <v>79</v>
      </c>
      <c r="AY434" s="222" t="s">
        <v>134</v>
      </c>
    </row>
    <row r="435" spans="1:65" s="13" customFormat="1" ht="11.25">
      <c r="B435" s="201"/>
      <c r="C435" s="202"/>
      <c r="D435" s="203" t="s">
        <v>142</v>
      </c>
      <c r="E435" s="204" t="s">
        <v>1</v>
      </c>
      <c r="F435" s="205" t="s">
        <v>517</v>
      </c>
      <c r="G435" s="202"/>
      <c r="H435" s="204" t="s">
        <v>1</v>
      </c>
      <c r="I435" s="206"/>
      <c r="J435" s="202"/>
      <c r="K435" s="202"/>
      <c r="L435" s="207"/>
      <c r="M435" s="208"/>
      <c r="N435" s="209"/>
      <c r="O435" s="209"/>
      <c r="P435" s="209"/>
      <c r="Q435" s="209"/>
      <c r="R435" s="209"/>
      <c r="S435" s="209"/>
      <c r="T435" s="210"/>
      <c r="AT435" s="211" t="s">
        <v>142</v>
      </c>
      <c r="AU435" s="211" t="s">
        <v>89</v>
      </c>
      <c r="AV435" s="13" t="s">
        <v>87</v>
      </c>
      <c r="AW435" s="13" t="s">
        <v>33</v>
      </c>
      <c r="AX435" s="13" t="s">
        <v>79</v>
      </c>
      <c r="AY435" s="211" t="s">
        <v>134</v>
      </c>
    </row>
    <row r="436" spans="1:65" s="14" customFormat="1" ht="11.25">
      <c r="B436" s="212"/>
      <c r="C436" s="213"/>
      <c r="D436" s="203" t="s">
        <v>142</v>
      </c>
      <c r="E436" s="214" t="s">
        <v>1</v>
      </c>
      <c r="F436" s="215" t="s">
        <v>518</v>
      </c>
      <c r="G436" s="213"/>
      <c r="H436" s="216">
        <v>8</v>
      </c>
      <c r="I436" s="217"/>
      <c r="J436" s="213"/>
      <c r="K436" s="213"/>
      <c r="L436" s="218"/>
      <c r="M436" s="219"/>
      <c r="N436" s="220"/>
      <c r="O436" s="220"/>
      <c r="P436" s="220"/>
      <c r="Q436" s="220"/>
      <c r="R436" s="220"/>
      <c r="S436" s="220"/>
      <c r="T436" s="221"/>
      <c r="AT436" s="222" t="s">
        <v>142</v>
      </c>
      <c r="AU436" s="222" t="s">
        <v>89</v>
      </c>
      <c r="AV436" s="14" t="s">
        <v>89</v>
      </c>
      <c r="AW436" s="14" t="s">
        <v>33</v>
      </c>
      <c r="AX436" s="14" t="s">
        <v>79</v>
      </c>
      <c r="AY436" s="222" t="s">
        <v>134</v>
      </c>
    </row>
    <row r="437" spans="1:65" s="15" customFormat="1" ht="11.25">
      <c r="B437" s="223"/>
      <c r="C437" s="224"/>
      <c r="D437" s="203" t="s">
        <v>142</v>
      </c>
      <c r="E437" s="225" t="s">
        <v>1</v>
      </c>
      <c r="F437" s="226" t="s">
        <v>145</v>
      </c>
      <c r="G437" s="224"/>
      <c r="H437" s="227">
        <v>20</v>
      </c>
      <c r="I437" s="228"/>
      <c r="J437" s="224"/>
      <c r="K437" s="224"/>
      <c r="L437" s="229"/>
      <c r="M437" s="230"/>
      <c r="N437" s="231"/>
      <c r="O437" s="231"/>
      <c r="P437" s="231"/>
      <c r="Q437" s="231"/>
      <c r="R437" s="231"/>
      <c r="S437" s="231"/>
      <c r="T437" s="232"/>
      <c r="AT437" s="233" t="s">
        <v>142</v>
      </c>
      <c r="AU437" s="233" t="s">
        <v>89</v>
      </c>
      <c r="AV437" s="15" t="s">
        <v>140</v>
      </c>
      <c r="AW437" s="15" t="s">
        <v>33</v>
      </c>
      <c r="AX437" s="15" t="s">
        <v>87</v>
      </c>
      <c r="AY437" s="233" t="s">
        <v>134</v>
      </c>
    </row>
    <row r="438" spans="1:65" s="2" customFormat="1" ht="24.2" customHeight="1">
      <c r="A438" s="34"/>
      <c r="B438" s="35"/>
      <c r="C438" s="187" t="s">
        <v>519</v>
      </c>
      <c r="D438" s="187" t="s">
        <v>136</v>
      </c>
      <c r="E438" s="188" t="s">
        <v>520</v>
      </c>
      <c r="F438" s="189" t="s">
        <v>521</v>
      </c>
      <c r="G438" s="190" t="s">
        <v>139</v>
      </c>
      <c r="H438" s="191">
        <v>0.255</v>
      </c>
      <c r="I438" s="192"/>
      <c r="J438" s="193">
        <f>ROUND(I438*H438,2)</f>
        <v>0</v>
      </c>
      <c r="K438" s="194"/>
      <c r="L438" s="39"/>
      <c r="M438" s="195" t="s">
        <v>1</v>
      </c>
      <c r="N438" s="196" t="s">
        <v>44</v>
      </c>
      <c r="O438" s="71"/>
      <c r="P438" s="197">
        <f>O438*H438</f>
        <v>0</v>
      </c>
      <c r="Q438" s="197">
        <v>1.6372100000000001</v>
      </c>
      <c r="R438" s="197">
        <f>Q438*H438</f>
        <v>0.41748855000000001</v>
      </c>
      <c r="S438" s="197">
        <v>0</v>
      </c>
      <c r="T438" s="198">
        <f>S438*H438</f>
        <v>0</v>
      </c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R438" s="199" t="s">
        <v>140</v>
      </c>
      <c r="AT438" s="199" t="s">
        <v>136</v>
      </c>
      <c r="AU438" s="199" t="s">
        <v>89</v>
      </c>
      <c r="AY438" s="17" t="s">
        <v>134</v>
      </c>
      <c r="BE438" s="200">
        <f>IF(N438="základní",J438,0)</f>
        <v>0</v>
      </c>
      <c r="BF438" s="200">
        <f>IF(N438="snížená",J438,0)</f>
        <v>0</v>
      </c>
      <c r="BG438" s="200">
        <f>IF(N438="zákl. přenesená",J438,0)</f>
        <v>0</v>
      </c>
      <c r="BH438" s="200">
        <f>IF(N438="sníž. přenesená",J438,0)</f>
        <v>0</v>
      </c>
      <c r="BI438" s="200">
        <f>IF(N438="nulová",J438,0)</f>
        <v>0</v>
      </c>
      <c r="BJ438" s="17" t="s">
        <v>87</v>
      </c>
      <c r="BK438" s="200">
        <f>ROUND(I438*H438,2)</f>
        <v>0</v>
      </c>
      <c r="BL438" s="17" t="s">
        <v>140</v>
      </c>
      <c r="BM438" s="199" t="s">
        <v>522</v>
      </c>
    </row>
    <row r="439" spans="1:65" s="13" customFormat="1" ht="11.25">
      <c r="B439" s="201"/>
      <c r="C439" s="202"/>
      <c r="D439" s="203" t="s">
        <v>142</v>
      </c>
      <c r="E439" s="204" t="s">
        <v>1</v>
      </c>
      <c r="F439" s="205" t="s">
        <v>514</v>
      </c>
      <c r="G439" s="202"/>
      <c r="H439" s="204" t="s">
        <v>1</v>
      </c>
      <c r="I439" s="206"/>
      <c r="J439" s="202"/>
      <c r="K439" s="202"/>
      <c r="L439" s="207"/>
      <c r="M439" s="208"/>
      <c r="N439" s="209"/>
      <c r="O439" s="209"/>
      <c r="P439" s="209"/>
      <c r="Q439" s="209"/>
      <c r="R439" s="209"/>
      <c r="S439" s="209"/>
      <c r="T439" s="210"/>
      <c r="AT439" s="211" t="s">
        <v>142</v>
      </c>
      <c r="AU439" s="211" t="s">
        <v>89</v>
      </c>
      <c r="AV439" s="13" t="s">
        <v>87</v>
      </c>
      <c r="AW439" s="13" t="s">
        <v>33</v>
      </c>
      <c r="AX439" s="13" t="s">
        <v>79</v>
      </c>
      <c r="AY439" s="211" t="s">
        <v>134</v>
      </c>
    </row>
    <row r="440" spans="1:65" s="13" customFormat="1" ht="11.25">
      <c r="B440" s="201"/>
      <c r="C440" s="202"/>
      <c r="D440" s="203" t="s">
        <v>142</v>
      </c>
      <c r="E440" s="204" t="s">
        <v>1</v>
      </c>
      <c r="F440" s="205" t="s">
        <v>515</v>
      </c>
      <c r="G440" s="202"/>
      <c r="H440" s="204" t="s">
        <v>1</v>
      </c>
      <c r="I440" s="206"/>
      <c r="J440" s="202"/>
      <c r="K440" s="202"/>
      <c r="L440" s="207"/>
      <c r="M440" s="208"/>
      <c r="N440" s="209"/>
      <c r="O440" s="209"/>
      <c r="P440" s="209"/>
      <c r="Q440" s="209"/>
      <c r="R440" s="209"/>
      <c r="S440" s="209"/>
      <c r="T440" s="210"/>
      <c r="AT440" s="211" t="s">
        <v>142</v>
      </c>
      <c r="AU440" s="211" t="s">
        <v>89</v>
      </c>
      <c r="AV440" s="13" t="s">
        <v>87</v>
      </c>
      <c r="AW440" s="13" t="s">
        <v>33</v>
      </c>
      <c r="AX440" s="13" t="s">
        <v>79</v>
      </c>
      <c r="AY440" s="211" t="s">
        <v>134</v>
      </c>
    </row>
    <row r="441" spans="1:65" s="14" customFormat="1" ht="11.25">
      <c r="B441" s="212"/>
      <c r="C441" s="213"/>
      <c r="D441" s="203" t="s">
        <v>142</v>
      </c>
      <c r="E441" s="214" t="s">
        <v>1</v>
      </c>
      <c r="F441" s="215" t="s">
        <v>523</v>
      </c>
      <c r="G441" s="213"/>
      <c r="H441" s="216">
        <v>7.4999999999999997E-2</v>
      </c>
      <c r="I441" s="217"/>
      <c r="J441" s="213"/>
      <c r="K441" s="213"/>
      <c r="L441" s="218"/>
      <c r="M441" s="219"/>
      <c r="N441" s="220"/>
      <c r="O441" s="220"/>
      <c r="P441" s="220"/>
      <c r="Q441" s="220"/>
      <c r="R441" s="220"/>
      <c r="S441" s="220"/>
      <c r="T441" s="221"/>
      <c r="AT441" s="222" t="s">
        <v>142</v>
      </c>
      <c r="AU441" s="222" t="s">
        <v>89</v>
      </c>
      <c r="AV441" s="14" t="s">
        <v>89</v>
      </c>
      <c r="AW441" s="14" t="s">
        <v>33</v>
      </c>
      <c r="AX441" s="14" t="s">
        <v>79</v>
      </c>
      <c r="AY441" s="222" t="s">
        <v>134</v>
      </c>
    </row>
    <row r="442" spans="1:65" s="13" customFormat="1" ht="11.25">
      <c r="B442" s="201"/>
      <c r="C442" s="202"/>
      <c r="D442" s="203" t="s">
        <v>142</v>
      </c>
      <c r="E442" s="204" t="s">
        <v>1</v>
      </c>
      <c r="F442" s="205" t="s">
        <v>517</v>
      </c>
      <c r="G442" s="202"/>
      <c r="H442" s="204" t="s">
        <v>1</v>
      </c>
      <c r="I442" s="206"/>
      <c r="J442" s="202"/>
      <c r="K442" s="202"/>
      <c r="L442" s="207"/>
      <c r="M442" s="208"/>
      <c r="N442" s="209"/>
      <c r="O442" s="209"/>
      <c r="P442" s="209"/>
      <c r="Q442" s="209"/>
      <c r="R442" s="209"/>
      <c r="S442" s="209"/>
      <c r="T442" s="210"/>
      <c r="AT442" s="211" t="s">
        <v>142</v>
      </c>
      <c r="AU442" s="211" t="s">
        <v>89</v>
      </c>
      <c r="AV442" s="13" t="s">
        <v>87</v>
      </c>
      <c r="AW442" s="13" t="s">
        <v>33</v>
      </c>
      <c r="AX442" s="13" t="s">
        <v>79</v>
      </c>
      <c r="AY442" s="211" t="s">
        <v>134</v>
      </c>
    </row>
    <row r="443" spans="1:65" s="14" customFormat="1" ht="11.25">
      <c r="B443" s="212"/>
      <c r="C443" s="213"/>
      <c r="D443" s="203" t="s">
        <v>142</v>
      </c>
      <c r="E443" s="214" t="s">
        <v>1</v>
      </c>
      <c r="F443" s="215" t="s">
        <v>524</v>
      </c>
      <c r="G443" s="213"/>
      <c r="H443" s="216">
        <v>0.18</v>
      </c>
      <c r="I443" s="217"/>
      <c r="J443" s="213"/>
      <c r="K443" s="213"/>
      <c r="L443" s="218"/>
      <c r="M443" s="219"/>
      <c r="N443" s="220"/>
      <c r="O443" s="220"/>
      <c r="P443" s="220"/>
      <c r="Q443" s="220"/>
      <c r="R443" s="220"/>
      <c r="S443" s="220"/>
      <c r="T443" s="221"/>
      <c r="AT443" s="222" t="s">
        <v>142</v>
      </c>
      <c r="AU443" s="222" t="s">
        <v>89</v>
      </c>
      <c r="AV443" s="14" t="s">
        <v>89</v>
      </c>
      <c r="AW443" s="14" t="s">
        <v>33</v>
      </c>
      <c r="AX443" s="14" t="s">
        <v>79</v>
      </c>
      <c r="AY443" s="222" t="s">
        <v>134</v>
      </c>
    </row>
    <row r="444" spans="1:65" s="15" customFormat="1" ht="11.25">
      <c r="B444" s="223"/>
      <c r="C444" s="224"/>
      <c r="D444" s="203" t="s">
        <v>142</v>
      </c>
      <c r="E444" s="225" t="s">
        <v>1</v>
      </c>
      <c r="F444" s="226" t="s">
        <v>145</v>
      </c>
      <c r="G444" s="224"/>
      <c r="H444" s="227">
        <v>0.255</v>
      </c>
      <c r="I444" s="228"/>
      <c r="J444" s="224"/>
      <c r="K444" s="224"/>
      <c r="L444" s="229"/>
      <c r="M444" s="230"/>
      <c r="N444" s="231"/>
      <c r="O444" s="231"/>
      <c r="P444" s="231"/>
      <c r="Q444" s="231"/>
      <c r="R444" s="231"/>
      <c r="S444" s="231"/>
      <c r="T444" s="232"/>
      <c r="AT444" s="233" t="s">
        <v>142</v>
      </c>
      <c r="AU444" s="233" t="s">
        <v>89</v>
      </c>
      <c r="AV444" s="15" t="s">
        <v>140</v>
      </c>
      <c r="AW444" s="15" t="s">
        <v>33</v>
      </c>
      <c r="AX444" s="15" t="s">
        <v>87</v>
      </c>
      <c r="AY444" s="233" t="s">
        <v>134</v>
      </c>
    </row>
    <row r="445" spans="1:65" s="2" customFormat="1" ht="33" customHeight="1">
      <c r="A445" s="34"/>
      <c r="B445" s="35"/>
      <c r="C445" s="187" t="s">
        <v>525</v>
      </c>
      <c r="D445" s="187" t="s">
        <v>136</v>
      </c>
      <c r="E445" s="188" t="s">
        <v>526</v>
      </c>
      <c r="F445" s="189" t="s">
        <v>527</v>
      </c>
      <c r="G445" s="190" t="s">
        <v>175</v>
      </c>
      <c r="H445" s="191">
        <v>28</v>
      </c>
      <c r="I445" s="192"/>
      <c r="J445" s="193">
        <f>ROUND(I445*H445,2)</f>
        <v>0</v>
      </c>
      <c r="K445" s="194"/>
      <c r="L445" s="39"/>
      <c r="M445" s="195" t="s">
        <v>1</v>
      </c>
      <c r="N445" s="196" t="s">
        <v>44</v>
      </c>
      <c r="O445" s="71"/>
      <c r="P445" s="197">
        <f>O445*H445</f>
        <v>0</v>
      </c>
      <c r="Q445" s="197">
        <v>2.0799999999999999E-2</v>
      </c>
      <c r="R445" s="197">
        <f>Q445*H445</f>
        <v>0.58240000000000003</v>
      </c>
      <c r="S445" s="197">
        <v>0</v>
      </c>
      <c r="T445" s="198">
        <f>S445*H445</f>
        <v>0</v>
      </c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R445" s="199" t="s">
        <v>140</v>
      </c>
      <c r="AT445" s="199" t="s">
        <v>136</v>
      </c>
      <c r="AU445" s="199" t="s">
        <v>89</v>
      </c>
      <c r="AY445" s="17" t="s">
        <v>134</v>
      </c>
      <c r="BE445" s="200">
        <f>IF(N445="základní",J445,0)</f>
        <v>0</v>
      </c>
      <c r="BF445" s="200">
        <f>IF(N445="snížená",J445,0)</f>
        <v>0</v>
      </c>
      <c r="BG445" s="200">
        <f>IF(N445="zákl. přenesená",J445,0)</f>
        <v>0</v>
      </c>
      <c r="BH445" s="200">
        <f>IF(N445="sníž. přenesená",J445,0)</f>
        <v>0</v>
      </c>
      <c r="BI445" s="200">
        <f>IF(N445="nulová",J445,0)</f>
        <v>0</v>
      </c>
      <c r="BJ445" s="17" t="s">
        <v>87</v>
      </c>
      <c r="BK445" s="200">
        <f>ROUND(I445*H445,2)</f>
        <v>0</v>
      </c>
      <c r="BL445" s="17" t="s">
        <v>140</v>
      </c>
      <c r="BM445" s="199" t="s">
        <v>528</v>
      </c>
    </row>
    <row r="446" spans="1:65" s="13" customFormat="1" ht="11.25">
      <c r="B446" s="201"/>
      <c r="C446" s="202"/>
      <c r="D446" s="203" t="s">
        <v>142</v>
      </c>
      <c r="E446" s="204" t="s">
        <v>1</v>
      </c>
      <c r="F446" s="205" t="s">
        <v>514</v>
      </c>
      <c r="G446" s="202"/>
      <c r="H446" s="204" t="s">
        <v>1</v>
      </c>
      <c r="I446" s="206"/>
      <c r="J446" s="202"/>
      <c r="K446" s="202"/>
      <c r="L446" s="207"/>
      <c r="M446" s="208"/>
      <c r="N446" s="209"/>
      <c r="O446" s="209"/>
      <c r="P446" s="209"/>
      <c r="Q446" s="209"/>
      <c r="R446" s="209"/>
      <c r="S446" s="209"/>
      <c r="T446" s="210"/>
      <c r="AT446" s="211" t="s">
        <v>142</v>
      </c>
      <c r="AU446" s="211" t="s">
        <v>89</v>
      </c>
      <c r="AV446" s="13" t="s">
        <v>87</v>
      </c>
      <c r="AW446" s="13" t="s">
        <v>33</v>
      </c>
      <c r="AX446" s="13" t="s">
        <v>79</v>
      </c>
      <c r="AY446" s="211" t="s">
        <v>134</v>
      </c>
    </row>
    <row r="447" spans="1:65" s="13" customFormat="1" ht="11.25">
      <c r="B447" s="201"/>
      <c r="C447" s="202"/>
      <c r="D447" s="203" t="s">
        <v>142</v>
      </c>
      <c r="E447" s="204" t="s">
        <v>1</v>
      </c>
      <c r="F447" s="205" t="s">
        <v>515</v>
      </c>
      <c r="G447" s="202"/>
      <c r="H447" s="204" t="s">
        <v>1</v>
      </c>
      <c r="I447" s="206"/>
      <c r="J447" s="202"/>
      <c r="K447" s="202"/>
      <c r="L447" s="207"/>
      <c r="M447" s="208"/>
      <c r="N447" s="209"/>
      <c r="O447" s="209"/>
      <c r="P447" s="209"/>
      <c r="Q447" s="209"/>
      <c r="R447" s="209"/>
      <c r="S447" s="209"/>
      <c r="T447" s="210"/>
      <c r="AT447" s="211" t="s">
        <v>142</v>
      </c>
      <c r="AU447" s="211" t="s">
        <v>89</v>
      </c>
      <c r="AV447" s="13" t="s">
        <v>87</v>
      </c>
      <c r="AW447" s="13" t="s">
        <v>33</v>
      </c>
      <c r="AX447" s="13" t="s">
        <v>79</v>
      </c>
      <c r="AY447" s="211" t="s">
        <v>134</v>
      </c>
    </row>
    <row r="448" spans="1:65" s="14" customFormat="1" ht="11.25">
      <c r="B448" s="212"/>
      <c r="C448" s="213"/>
      <c r="D448" s="203" t="s">
        <v>142</v>
      </c>
      <c r="E448" s="214" t="s">
        <v>1</v>
      </c>
      <c r="F448" s="215" t="s">
        <v>509</v>
      </c>
      <c r="G448" s="213"/>
      <c r="H448" s="216">
        <v>15</v>
      </c>
      <c r="I448" s="217"/>
      <c r="J448" s="213"/>
      <c r="K448" s="213"/>
      <c r="L448" s="218"/>
      <c r="M448" s="219"/>
      <c r="N448" s="220"/>
      <c r="O448" s="220"/>
      <c r="P448" s="220"/>
      <c r="Q448" s="220"/>
      <c r="R448" s="220"/>
      <c r="S448" s="220"/>
      <c r="T448" s="221"/>
      <c r="AT448" s="222" t="s">
        <v>142</v>
      </c>
      <c r="AU448" s="222" t="s">
        <v>89</v>
      </c>
      <c r="AV448" s="14" t="s">
        <v>89</v>
      </c>
      <c r="AW448" s="14" t="s">
        <v>33</v>
      </c>
      <c r="AX448" s="14" t="s">
        <v>79</v>
      </c>
      <c r="AY448" s="222" t="s">
        <v>134</v>
      </c>
    </row>
    <row r="449" spans="1:65" s="13" customFormat="1" ht="11.25">
      <c r="B449" s="201"/>
      <c r="C449" s="202"/>
      <c r="D449" s="203" t="s">
        <v>142</v>
      </c>
      <c r="E449" s="204" t="s">
        <v>1</v>
      </c>
      <c r="F449" s="205" t="s">
        <v>517</v>
      </c>
      <c r="G449" s="202"/>
      <c r="H449" s="204" t="s">
        <v>1</v>
      </c>
      <c r="I449" s="206"/>
      <c r="J449" s="202"/>
      <c r="K449" s="202"/>
      <c r="L449" s="207"/>
      <c r="M449" s="208"/>
      <c r="N449" s="209"/>
      <c r="O449" s="209"/>
      <c r="P449" s="209"/>
      <c r="Q449" s="209"/>
      <c r="R449" s="209"/>
      <c r="S449" s="209"/>
      <c r="T449" s="210"/>
      <c r="AT449" s="211" t="s">
        <v>142</v>
      </c>
      <c r="AU449" s="211" t="s">
        <v>89</v>
      </c>
      <c r="AV449" s="13" t="s">
        <v>87</v>
      </c>
      <c r="AW449" s="13" t="s">
        <v>33</v>
      </c>
      <c r="AX449" s="13" t="s">
        <v>79</v>
      </c>
      <c r="AY449" s="211" t="s">
        <v>134</v>
      </c>
    </row>
    <row r="450" spans="1:65" s="14" customFormat="1" ht="11.25">
      <c r="B450" s="212"/>
      <c r="C450" s="213"/>
      <c r="D450" s="203" t="s">
        <v>142</v>
      </c>
      <c r="E450" s="214" t="s">
        <v>1</v>
      </c>
      <c r="F450" s="215" t="s">
        <v>518</v>
      </c>
      <c r="G450" s="213"/>
      <c r="H450" s="216">
        <v>8</v>
      </c>
      <c r="I450" s="217"/>
      <c r="J450" s="213"/>
      <c r="K450" s="213"/>
      <c r="L450" s="218"/>
      <c r="M450" s="219"/>
      <c r="N450" s="220"/>
      <c r="O450" s="220"/>
      <c r="P450" s="220"/>
      <c r="Q450" s="220"/>
      <c r="R450" s="220"/>
      <c r="S450" s="220"/>
      <c r="T450" s="221"/>
      <c r="AT450" s="222" t="s">
        <v>142</v>
      </c>
      <c r="AU450" s="222" t="s">
        <v>89</v>
      </c>
      <c r="AV450" s="14" t="s">
        <v>89</v>
      </c>
      <c r="AW450" s="14" t="s">
        <v>33</v>
      </c>
      <c r="AX450" s="14" t="s">
        <v>79</v>
      </c>
      <c r="AY450" s="222" t="s">
        <v>134</v>
      </c>
    </row>
    <row r="451" spans="1:65" s="13" customFormat="1" ht="11.25">
      <c r="B451" s="201"/>
      <c r="C451" s="202"/>
      <c r="D451" s="203" t="s">
        <v>142</v>
      </c>
      <c r="E451" s="204" t="s">
        <v>1</v>
      </c>
      <c r="F451" s="205" t="s">
        <v>529</v>
      </c>
      <c r="G451" s="202"/>
      <c r="H451" s="204" t="s">
        <v>1</v>
      </c>
      <c r="I451" s="206"/>
      <c r="J451" s="202"/>
      <c r="K451" s="202"/>
      <c r="L451" s="207"/>
      <c r="M451" s="208"/>
      <c r="N451" s="209"/>
      <c r="O451" s="209"/>
      <c r="P451" s="209"/>
      <c r="Q451" s="209"/>
      <c r="R451" s="209"/>
      <c r="S451" s="209"/>
      <c r="T451" s="210"/>
      <c r="AT451" s="211" t="s">
        <v>142</v>
      </c>
      <c r="AU451" s="211" t="s">
        <v>89</v>
      </c>
      <c r="AV451" s="13" t="s">
        <v>87</v>
      </c>
      <c r="AW451" s="13" t="s">
        <v>33</v>
      </c>
      <c r="AX451" s="13" t="s">
        <v>79</v>
      </c>
      <c r="AY451" s="211" t="s">
        <v>134</v>
      </c>
    </row>
    <row r="452" spans="1:65" s="14" customFormat="1" ht="11.25">
      <c r="B452" s="212"/>
      <c r="C452" s="213"/>
      <c r="D452" s="203" t="s">
        <v>142</v>
      </c>
      <c r="E452" s="214" t="s">
        <v>1</v>
      </c>
      <c r="F452" s="215" t="s">
        <v>530</v>
      </c>
      <c r="G452" s="213"/>
      <c r="H452" s="216">
        <v>5</v>
      </c>
      <c r="I452" s="217"/>
      <c r="J452" s="213"/>
      <c r="K452" s="213"/>
      <c r="L452" s="218"/>
      <c r="M452" s="219"/>
      <c r="N452" s="220"/>
      <c r="O452" s="220"/>
      <c r="P452" s="220"/>
      <c r="Q452" s="220"/>
      <c r="R452" s="220"/>
      <c r="S452" s="220"/>
      <c r="T452" s="221"/>
      <c r="AT452" s="222" t="s">
        <v>142</v>
      </c>
      <c r="AU452" s="222" t="s">
        <v>89</v>
      </c>
      <c r="AV452" s="14" t="s">
        <v>89</v>
      </c>
      <c r="AW452" s="14" t="s">
        <v>33</v>
      </c>
      <c r="AX452" s="14" t="s">
        <v>79</v>
      </c>
      <c r="AY452" s="222" t="s">
        <v>134</v>
      </c>
    </row>
    <row r="453" spans="1:65" s="15" customFormat="1" ht="11.25">
      <c r="B453" s="223"/>
      <c r="C453" s="224"/>
      <c r="D453" s="203" t="s">
        <v>142</v>
      </c>
      <c r="E453" s="225" t="s">
        <v>1</v>
      </c>
      <c r="F453" s="226" t="s">
        <v>145</v>
      </c>
      <c r="G453" s="224"/>
      <c r="H453" s="227">
        <v>28</v>
      </c>
      <c r="I453" s="228"/>
      <c r="J453" s="224"/>
      <c r="K453" s="224"/>
      <c r="L453" s="229"/>
      <c r="M453" s="230"/>
      <c r="N453" s="231"/>
      <c r="O453" s="231"/>
      <c r="P453" s="231"/>
      <c r="Q453" s="231"/>
      <c r="R453" s="231"/>
      <c r="S453" s="231"/>
      <c r="T453" s="232"/>
      <c r="AT453" s="233" t="s">
        <v>142</v>
      </c>
      <c r="AU453" s="233" t="s">
        <v>89</v>
      </c>
      <c r="AV453" s="15" t="s">
        <v>140</v>
      </c>
      <c r="AW453" s="15" t="s">
        <v>33</v>
      </c>
      <c r="AX453" s="15" t="s">
        <v>87</v>
      </c>
      <c r="AY453" s="233" t="s">
        <v>134</v>
      </c>
    </row>
    <row r="454" spans="1:65" s="2" customFormat="1" ht="33" customHeight="1">
      <c r="A454" s="34"/>
      <c r="B454" s="35"/>
      <c r="C454" s="187" t="s">
        <v>531</v>
      </c>
      <c r="D454" s="187" t="s">
        <v>136</v>
      </c>
      <c r="E454" s="188" t="s">
        <v>532</v>
      </c>
      <c r="F454" s="189" t="s">
        <v>533</v>
      </c>
      <c r="G454" s="190" t="s">
        <v>175</v>
      </c>
      <c r="H454" s="191">
        <v>15</v>
      </c>
      <c r="I454" s="192"/>
      <c r="J454" s="193">
        <f>ROUND(I454*H454,2)</f>
        <v>0</v>
      </c>
      <c r="K454" s="194"/>
      <c r="L454" s="39"/>
      <c r="M454" s="195" t="s">
        <v>1</v>
      </c>
      <c r="N454" s="196" t="s">
        <v>44</v>
      </c>
      <c r="O454" s="71"/>
      <c r="P454" s="197">
        <f>O454*H454</f>
        <v>0</v>
      </c>
      <c r="Q454" s="197">
        <v>1.5100000000000001E-3</v>
      </c>
      <c r="R454" s="197">
        <f>Q454*H454</f>
        <v>2.265E-2</v>
      </c>
      <c r="S454" s="197">
        <v>1E-3</v>
      </c>
      <c r="T454" s="198">
        <f>S454*H454</f>
        <v>1.4999999999999999E-2</v>
      </c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R454" s="199" t="s">
        <v>140</v>
      </c>
      <c r="AT454" s="199" t="s">
        <v>136</v>
      </c>
      <c r="AU454" s="199" t="s">
        <v>89</v>
      </c>
      <c r="AY454" s="17" t="s">
        <v>134</v>
      </c>
      <c r="BE454" s="200">
        <f>IF(N454="základní",J454,0)</f>
        <v>0</v>
      </c>
      <c r="BF454" s="200">
        <f>IF(N454="snížená",J454,0)</f>
        <v>0</v>
      </c>
      <c r="BG454" s="200">
        <f>IF(N454="zákl. přenesená",J454,0)</f>
        <v>0</v>
      </c>
      <c r="BH454" s="200">
        <f>IF(N454="sníž. přenesená",J454,0)</f>
        <v>0</v>
      </c>
      <c r="BI454" s="200">
        <f>IF(N454="nulová",J454,0)</f>
        <v>0</v>
      </c>
      <c r="BJ454" s="17" t="s">
        <v>87</v>
      </c>
      <c r="BK454" s="200">
        <f>ROUND(I454*H454,2)</f>
        <v>0</v>
      </c>
      <c r="BL454" s="17" t="s">
        <v>140</v>
      </c>
      <c r="BM454" s="199" t="s">
        <v>534</v>
      </c>
    </row>
    <row r="455" spans="1:65" s="13" customFormat="1" ht="11.25">
      <c r="B455" s="201"/>
      <c r="C455" s="202"/>
      <c r="D455" s="203" t="s">
        <v>142</v>
      </c>
      <c r="E455" s="204" t="s">
        <v>1</v>
      </c>
      <c r="F455" s="205" t="s">
        <v>514</v>
      </c>
      <c r="G455" s="202"/>
      <c r="H455" s="204" t="s">
        <v>1</v>
      </c>
      <c r="I455" s="206"/>
      <c r="J455" s="202"/>
      <c r="K455" s="202"/>
      <c r="L455" s="207"/>
      <c r="M455" s="208"/>
      <c r="N455" s="209"/>
      <c r="O455" s="209"/>
      <c r="P455" s="209"/>
      <c r="Q455" s="209"/>
      <c r="R455" s="209"/>
      <c r="S455" s="209"/>
      <c r="T455" s="210"/>
      <c r="AT455" s="211" t="s">
        <v>142</v>
      </c>
      <c r="AU455" s="211" t="s">
        <v>89</v>
      </c>
      <c r="AV455" s="13" t="s">
        <v>87</v>
      </c>
      <c r="AW455" s="13" t="s">
        <v>33</v>
      </c>
      <c r="AX455" s="13" t="s">
        <v>79</v>
      </c>
      <c r="AY455" s="211" t="s">
        <v>134</v>
      </c>
    </row>
    <row r="456" spans="1:65" s="14" customFormat="1" ht="11.25">
      <c r="B456" s="212"/>
      <c r="C456" s="213"/>
      <c r="D456" s="203" t="s">
        <v>142</v>
      </c>
      <c r="E456" s="214" t="s">
        <v>1</v>
      </c>
      <c r="F456" s="215" t="s">
        <v>509</v>
      </c>
      <c r="G456" s="213"/>
      <c r="H456" s="216">
        <v>15</v>
      </c>
      <c r="I456" s="217"/>
      <c r="J456" s="213"/>
      <c r="K456" s="213"/>
      <c r="L456" s="218"/>
      <c r="M456" s="219"/>
      <c r="N456" s="220"/>
      <c r="O456" s="220"/>
      <c r="P456" s="220"/>
      <c r="Q456" s="220"/>
      <c r="R456" s="220"/>
      <c r="S456" s="220"/>
      <c r="T456" s="221"/>
      <c r="AT456" s="222" t="s">
        <v>142</v>
      </c>
      <c r="AU456" s="222" t="s">
        <v>89</v>
      </c>
      <c r="AV456" s="14" t="s">
        <v>89</v>
      </c>
      <c r="AW456" s="14" t="s">
        <v>33</v>
      </c>
      <c r="AX456" s="14" t="s">
        <v>79</v>
      </c>
      <c r="AY456" s="222" t="s">
        <v>134</v>
      </c>
    </row>
    <row r="457" spans="1:65" s="15" customFormat="1" ht="11.25">
      <c r="B457" s="223"/>
      <c r="C457" s="224"/>
      <c r="D457" s="203" t="s">
        <v>142</v>
      </c>
      <c r="E457" s="225" t="s">
        <v>1</v>
      </c>
      <c r="F457" s="226" t="s">
        <v>145</v>
      </c>
      <c r="G457" s="224"/>
      <c r="H457" s="227">
        <v>15</v>
      </c>
      <c r="I457" s="228"/>
      <c r="J457" s="224"/>
      <c r="K457" s="224"/>
      <c r="L457" s="229"/>
      <c r="M457" s="230"/>
      <c r="N457" s="231"/>
      <c r="O457" s="231"/>
      <c r="P457" s="231"/>
      <c r="Q457" s="231"/>
      <c r="R457" s="231"/>
      <c r="S457" s="231"/>
      <c r="T457" s="232"/>
      <c r="AT457" s="233" t="s">
        <v>142</v>
      </c>
      <c r="AU457" s="233" t="s">
        <v>89</v>
      </c>
      <c r="AV457" s="15" t="s">
        <v>140</v>
      </c>
      <c r="AW457" s="15" t="s">
        <v>33</v>
      </c>
      <c r="AX457" s="15" t="s">
        <v>87</v>
      </c>
      <c r="AY457" s="233" t="s">
        <v>134</v>
      </c>
    </row>
    <row r="458" spans="1:65" s="12" customFormat="1" ht="22.9" customHeight="1">
      <c r="B458" s="171"/>
      <c r="C458" s="172"/>
      <c r="D458" s="173" t="s">
        <v>78</v>
      </c>
      <c r="E458" s="185" t="s">
        <v>535</v>
      </c>
      <c r="F458" s="185" t="s">
        <v>536</v>
      </c>
      <c r="G458" s="172"/>
      <c r="H458" s="172"/>
      <c r="I458" s="175"/>
      <c r="J458" s="186">
        <f>BK458</f>
        <v>0</v>
      </c>
      <c r="K458" s="172"/>
      <c r="L458" s="177"/>
      <c r="M458" s="178"/>
      <c r="N458" s="179"/>
      <c r="O458" s="179"/>
      <c r="P458" s="180">
        <f>SUM(P459:P466)</f>
        <v>0</v>
      </c>
      <c r="Q458" s="179"/>
      <c r="R458" s="180">
        <f>SUM(R459:R466)</f>
        <v>0</v>
      </c>
      <c r="S458" s="179"/>
      <c r="T458" s="181">
        <f>SUM(T459:T466)</f>
        <v>0</v>
      </c>
      <c r="AR458" s="182" t="s">
        <v>87</v>
      </c>
      <c r="AT458" s="183" t="s">
        <v>78</v>
      </c>
      <c r="AU458" s="183" t="s">
        <v>87</v>
      </c>
      <c r="AY458" s="182" t="s">
        <v>134</v>
      </c>
      <c r="BK458" s="184">
        <f>SUM(BK459:BK466)</f>
        <v>0</v>
      </c>
    </row>
    <row r="459" spans="1:65" s="2" customFormat="1" ht="16.5" customHeight="1">
      <c r="A459" s="34"/>
      <c r="B459" s="35"/>
      <c r="C459" s="187" t="s">
        <v>537</v>
      </c>
      <c r="D459" s="187" t="s">
        <v>136</v>
      </c>
      <c r="E459" s="188" t="s">
        <v>538</v>
      </c>
      <c r="F459" s="189" t="s">
        <v>539</v>
      </c>
      <c r="G459" s="190" t="s">
        <v>330</v>
      </c>
      <c r="H459" s="191">
        <v>44.277999999999999</v>
      </c>
      <c r="I459" s="192"/>
      <c r="J459" s="193">
        <f>ROUND(I459*H459,2)</f>
        <v>0</v>
      </c>
      <c r="K459" s="194"/>
      <c r="L459" s="39"/>
      <c r="M459" s="195" t="s">
        <v>1</v>
      </c>
      <c r="N459" s="196" t="s">
        <v>44</v>
      </c>
      <c r="O459" s="71"/>
      <c r="P459" s="197">
        <f>O459*H459</f>
        <v>0</v>
      </c>
      <c r="Q459" s="197">
        <v>0</v>
      </c>
      <c r="R459" s="197">
        <f>Q459*H459</f>
        <v>0</v>
      </c>
      <c r="S459" s="197">
        <v>0</v>
      </c>
      <c r="T459" s="198">
        <f>S459*H459</f>
        <v>0</v>
      </c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R459" s="199" t="s">
        <v>140</v>
      </c>
      <c r="AT459" s="199" t="s">
        <v>136</v>
      </c>
      <c r="AU459" s="199" t="s">
        <v>89</v>
      </c>
      <c r="AY459" s="17" t="s">
        <v>134</v>
      </c>
      <c r="BE459" s="200">
        <f>IF(N459="základní",J459,0)</f>
        <v>0</v>
      </c>
      <c r="BF459" s="200">
        <f>IF(N459="snížená",J459,0)</f>
        <v>0</v>
      </c>
      <c r="BG459" s="200">
        <f>IF(N459="zákl. přenesená",J459,0)</f>
        <v>0</v>
      </c>
      <c r="BH459" s="200">
        <f>IF(N459="sníž. přenesená",J459,0)</f>
        <v>0</v>
      </c>
      <c r="BI459" s="200">
        <f>IF(N459="nulová",J459,0)</f>
        <v>0</v>
      </c>
      <c r="BJ459" s="17" t="s">
        <v>87</v>
      </c>
      <c r="BK459" s="200">
        <f>ROUND(I459*H459,2)</f>
        <v>0</v>
      </c>
      <c r="BL459" s="17" t="s">
        <v>140</v>
      </c>
      <c r="BM459" s="199" t="s">
        <v>540</v>
      </c>
    </row>
    <row r="460" spans="1:65" s="2" customFormat="1" ht="24.2" customHeight="1">
      <c r="A460" s="34"/>
      <c r="B460" s="35"/>
      <c r="C460" s="187" t="s">
        <v>541</v>
      </c>
      <c r="D460" s="187" t="s">
        <v>136</v>
      </c>
      <c r="E460" s="188" t="s">
        <v>542</v>
      </c>
      <c r="F460" s="189" t="s">
        <v>543</v>
      </c>
      <c r="G460" s="190" t="s">
        <v>330</v>
      </c>
      <c r="H460" s="191">
        <v>44.277999999999999</v>
      </c>
      <c r="I460" s="192"/>
      <c r="J460" s="193">
        <f>ROUND(I460*H460,2)</f>
        <v>0</v>
      </c>
      <c r="K460" s="194"/>
      <c r="L460" s="39"/>
      <c r="M460" s="195" t="s">
        <v>1</v>
      </c>
      <c r="N460" s="196" t="s">
        <v>44</v>
      </c>
      <c r="O460" s="71"/>
      <c r="P460" s="197">
        <f>O460*H460</f>
        <v>0</v>
      </c>
      <c r="Q460" s="197">
        <v>0</v>
      </c>
      <c r="R460" s="197">
        <f>Q460*H460</f>
        <v>0</v>
      </c>
      <c r="S460" s="197">
        <v>0</v>
      </c>
      <c r="T460" s="198">
        <f>S460*H460</f>
        <v>0</v>
      </c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R460" s="199" t="s">
        <v>140</v>
      </c>
      <c r="AT460" s="199" t="s">
        <v>136</v>
      </c>
      <c r="AU460" s="199" t="s">
        <v>89</v>
      </c>
      <c r="AY460" s="17" t="s">
        <v>134</v>
      </c>
      <c r="BE460" s="200">
        <f>IF(N460="základní",J460,0)</f>
        <v>0</v>
      </c>
      <c r="BF460" s="200">
        <f>IF(N460="snížená",J460,0)</f>
        <v>0</v>
      </c>
      <c r="BG460" s="200">
        <f>IF(N460="zákl. přenesená",J460,0)</f>
        <v>0</v>
      </c>
      <c r="BH460" s="200">
        <f>IF(N460="sníž. přenesená",J460,0)</f>
        <v>0</v>
      </c>
      <c r="BI460" s="200">
        <f>IF(N460="nulová",J460,0)</f>
        <v>0</v>
      </c>
      <c r="BJ460" s="17" t="s">
        <v>87</v>
      </c>
      <c r="BK460" s="200">
        <f>ROUND(I460*H460,2)</f>
        <v>0</v>
      </c>
      <c r="BL460" s="17" t="s">
        <v>140</v>
      </c>
      <c r="BM460" s="199" t="s">
        <v>544</v>
      </c>
    </row>
    <row r="461" spans="1:65" s="2" customFormat="1" ht="24.2" customHeight="1">
      <c r="A461" s="34"/>
      <c r="B461" s="35"/>
      <c r="C461" s="187" t="s">
        <v>545</v>
      </c>
      <c r="D461" s="187" t="s">
        <v>136</v>
      </c>
      <c r="E461" s="188" t="s">
        <v>546</v>
      </c>
      <c r="F461" s="189" t="s">
        <v>547</v>
      </c>
      <c r="G461" s="190" t="s">
        <v>330</v>
      </c>
      <c r="H461" s="191">
        <v>265.66800000000001</v>
      </c>
      <c r="I461" s="192"/>
      <c r="J461" s="193">
        <f>ROUND(I461*H461,2)</f>
        <v>0</v>
      </c>
      <c r="K461" s="194"/>
      <c r="L461" s="39"/>
      <c r="M461" s="195" t="s">
        <v>1</v>
      </c>
      <c r="N461" s="196" t="s">
        <v>44</v>
      </c>
      <c r="O461" s="71"/>
      <c r="P461" s="197">
        <f>O461*H461</f>
        <v>0</v>
      </c>
      <c r="Q461" s="197">
        <v>0</v>
      </c>
      <c r="R461" s="197">
        <f>Q461*H461</f>
        <v>0</v>
      </c>
      <c r="S461" s="197">
        <v>0</v>
      </c>
      <c r="T461" s="198">
        <f>S461*H461</f>
        <v>0</v>
      </c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R461" s="199" t="s">
        <v>140</v>
      </c>
      <c r="AT461" s="199" t="s">
        <v>136</v>
      </c>
      <c r="AU461" s="199" t="s">
        <v>89</v>
      </c>
      <c r="AY461" s="17" t="s">
        <v>134</v>
      </c>
      <c r="BE461" s="200">
        <f>IF(N461="základní",J461,0)</f>
        <v>0</v>
      </c>
      <c r="BF461" s="200">
        <f>IF(N461="snížená",J461,0)</f>
        <v>0</v>
      </c>
      <c r="BG461" s="200">
        <f>IF(N461="zákl. přenesená",J461,0)</f>
        <v>0</v>
      </c>
      <c r="BH461" s="200">
        <f>IF(N461="sníž. přenesená",J461,0)</f>
        <v>0</v>
      </c>
      <c r="BI461" s="200">
        <f>IF(N461="nulová",J461,0)</f>
        <v>0</v>
      </c>
      <c r="BJ461" s="17" t="s">
        <v>87</v>
      </c>
      <c r="BK461" s="200">
        <f>ROUND(I461*H461,2)</f>
        <v>0</v>
      </c>
      <c r="BL461" s="17" t="s">
        <v>140</v>
      </c>
      <c r="BM461" s="199" t="s">
        <v>548</v>
      </c>
    </row>
    <row r="462" spans="1:65" s="14" customFormat="1" ht="11.25">
      <c r="B462" s="212"/>
      <c r="C462" s="213"/>
      <c r="D462" s="203" t="s">
        <v>142</v>
      </c>
      <c r="E462" s="213"/>
      <c r="F462" s="215" t="s">
        <v>549</v>
      </c>
      <c r="G462" s="213"/>
      <c r="H462" s="216">
        <v>265.66800000000001</v>
      </c>
      <c r="I462" s="217"/>
      <c r="J462" s="213"/>
      <c r="K462" s="213"/>
      <c r="L462" s="218"/>
      <c r="M462" s="219"/>
      <c r="N462" s="220"/>
      <c r="O462" s="220"/>
      <c r="P462" s="220"/>
      <c r="Q462" s="220"/>
      <c r="R462" s="220"/>
      <c r="S462" s="220"/>
      <c r="T462" s="221"/>
      <c r="AT462" s="222" t="s">
        <v>142</v>
      </c>
      <c r="AU462" s="222" t="s">
        <v>89</v>
      </c>
      <c r="AV462" s="14" t="s">
        <v>89</v>
      </c>
      <c r="AW462" s="14" t="s">
        <v>4</v>
      </c>
      <c r="AX462" s="14" t="s">
        <v>87</v>
      </c>
      <c r="AY462" s="222" t="s">
        <v>134</v>
      </c>
    </row>
    <row r="463" spans="1:65" s="2" customFormat="1" ht="33" customHeight="1">
      <c r="A463" s="34"/>
      <c r="B463" s="35"/>
      <c r="C463" s="187" t="s">
        <v>550</v>
      </c>
      <c r="D463" s="187" t="s">
        <v>136</v>
      </c>
      <c r="E463" s="188" t="s">
        <v>551</v>
      </c>
      <c r="F463" s="189" t="s">
        <v>552</v>
      </c>
      <c r="G463" s="190" t="s">
        <v>330</v>
      </c>
      <c r="H463" s="191">
        <v>44.277999999999999</v>
      </c>
      <c r="I463" s="192"/>
      <c r="J463" s="193">
        <f>ROUND(I463*H463,2)</f>
        <v>0</v>
      </c>
      <c r="K463" s="194"/>
      <c r="L463" s="39"/>
      <c r="M463" s="195" t="s">
        <v>1</v>
      </c>
      <c r="N463" s="196" t="s">
        <v>44</v>
      </c>
      <c r="O463" s="71"/>
      <c r="P463" s="197">
        <f>O463*H463</f>
        <v>0</v>
      </c>
      <c r="Q463" s="197">
        <v>0</v>
      </c>
      <c r="R463" s="197">
        <f>Q463*H463</f>
        <v>0</v>
      </c>
      <c r="S463" s="197">
        <v>0</v>
      </c>
      <c r="T463" s="198">
        <f>S463*H463</f>
        <v>0</v>
      </c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R463" s="199" t="s">
        <v>140</v>
      </c>
      <c r="AT463" s="199" t="s">
        <v>136</v>
      </c>
      <c r="AU463" s="199" t="s">
        <v>89</v>
      </c>
      <c r="AY463" s="17" t="s">
        <v>134</v>
      </c>
      <c r="BE463" s="200">
        <f>IF(N463="základní",J463,0)</f>
        <v>0</v>
      </c>
      <c r="BF463" s="200">
        <f>IF(N463="snížená",J463,0)</f>
        <v>0</v>
      </c>
      <c r="BG463" s="200">
        <f>IF(N463="zákl. přenesená",J463,0)</f>
        <v>0</v>
      </c>
      <c r="BH463" s="200">
        <f>IF(N463="sníž. přenesená",J463,0)</f>
        <v>0</v>
      </c>
      <c r="BI463" s="200">
        <f>IF(N463="nulová",J463,0)</f>
        <v>0</v>
      </c>
      <c r="BJ463" s="17" t="s">
        <v>87</v>
      </c>
      <c r="BK463" s="200">
        <f>ROUND(I463*H463,2)</f>
        <v>0</v>
      </c>
      <c r="BL463" s="17" t="s">
        <v>140</v>
      </c>
      <c r="BM463" s="199" t="s">
        <v>553</v>
      </c>
    </row>
    <row r="464" spans="1:65" s="2" customFormat="1" ht="16.5" customHeight="1">
      <c r="A464" s="34"/>
      <c r="B464" s="35"/>
      <c r="C464" s="187" t="s">
        <v>554</v>
      </c>
      <c r="D464" s="187" t="s">
        <v>136</v>
      </c>
      <c r="E464" s="188" t="s">
        <v>555</v>
      </c>
      <c r="F464" s="189" t="s">
        <v>168</v>
      </c>
      <c r="G464" s="190" t="s">
        <v>139</v>
      </c>
      <c r="H464" s="191">
        <v>24.576000000000001</v>
      </c>
      <c r="I464" s="192"/>
      <c r="J464" s="193">
        <f>ROUND(I464*H464,2)</f>
        <v>0</v>
      </c>
      <c r="K464" s="194"/>
      <c r="L464" s="39"/>
      <c r="M464" s="195" t="s">
        <v>1</v>
      </c>
      <c r="N464" s="196" t="s">
        <v>44</v>
      </c>
      <c r="O464" s="71"/>
      <c r="P464" s="197">
        <f>O464*H464</f>
        <v>0</v>
      </c>
      <c r="Q464" s="197">
        <v>0</v>
      </c>
      <c r="R464" s="197">
        <f>Q464*H464</f>
        <v>0</v>
      </c>
      <c r="S464" s="197">
        <v>0</v>
      </c>
      <c r="T464" s="198">
        <f>S464*H464</f>
        <v>0</v>
      </c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R464" s="199" t="s">
        <v>140</v>
      </c>
      <c r="AT464" s="199" t="s">
        <v>136</v>
      </c>
      <c r="AU464" s="199" t="s">
        <v>89</v>
      </c>
      <c r="AY464" s="17" t="s">
        <v>134</v>
      </c>
      <c r="BE464" s="200">
        <f>IF(N464="základní",J464,0)</f>
        <v>0</v>
      </c>
      <c r="BF464" s="200">
        <f>IF(N464="snížená",J464,0)</f>
        <v>0</v>
      </c>
      <c r="BG464" s="200">
        <f>IF(N464="zákl. přenesená",J464,0)</f>
        <v>0</v>
      </c>
      <c r="BH464" s="200">
        <f>IF(N464="sníž. přenesená",J464,0)</f>
        <v>0</v>
      </c>
      <c r="BI464" s="200">
        <f>IF(N464="nulová",J464,0)</f>
        <v>0</v>
      </c>
      <c r="BJ464" s="17" t="s">
        <v>87</v>
      </c>
      <c r="BK464" s="200">
        <f>ROUND(I464*H464,2)</f>
        <v>0</v>
      </c>
      <c r="BL464" s="17" t="s">
        <v>140</v>
      </c>
      <c r="BM464" s="199" t="s">
        <v>556</v>
      </c>
    </row>
    <row r="465" spans="1:65" s="14" customFormat="1" ht="11.25">
      <c r="B465" s="212"/>
      <c r="C465" s="213"/>
      <c r="D465" s="203" t="s">
        <v>142</v>
      </c>
      <c r="E465" s="214" t="s">
        <v>1</v>
      </c>
      <c r="F465" s="215" t="s">
        <v>557</v>
      </c>
      <c r="G465" s="213"/>
      <c r="H465" s="216">
        <v>24.576000000000001</v>
      </c>
      <c r="I465" s="217"/>
      <c r="J465" s="213"/>
      <c r="K465" s="213"/>
      <c r="L465" s="218"/>
      <c r="M465" s="219"/>
      <c r="N465" s="220"/>
      <c r="O465" s="220"/>
      <c r="P465" s="220"/>
      <c r="Q465" s="220"/>
      <c r="R465" s="220"/>
      <c r="S465" s="220"/>
      <c r="T465" s="221"/>
      <c r="AT465" s="222" t="s">
        <v>142</v>
      </c>
      <c r="AU465" s="222" t="s">
        <v>89</v>
      </c>
      <c r="AV465" s="14" t="s">
        <v>89</v>
      </c>
      <c r="AW465" s="14" t="s">
        <v>33</v>
      </c>
      <c r="AX465" s="14" t="s">
        <v>79</v>
      </c>
      <c r="AY465" s="222" t="s">
        <v>134</v>
      </c>
    </row>
    <row r="466" spans="1:65" s="15" customFormat="1" ht="11.25">
      <c r="B466" s="223"/>
      <c r="C466" s="224"/>
      <c r="D466" s="203" t="s">
        <v>142</v>
      </c>
      <c r="E466" s="225" t="s">
        <v>1</v>
      </c>
      <c r="F466" s="226" t="s">
        <v>145</v>
      </c>
      <c r="G466" s="224"/>
      <c r="H466" s="227">
        <v>24.576000000000001</v>
      </c>
      <c r="I466" s="228"/>
      <c r="J466" s="224"/>
      <c r="K466" s="224"/>
      <c r="L466" s="229"/>
      <c r="M466" s="230"/>
      <c r="N466" s="231"/>
      <c r="O466" s="231"/>
      <c r="P466" s="231"/>
      <c r="Q466" s="231"/>
      <c r="R466" s="231"/>
      <c r="S466" s="231"/>
      <c r="T466" s="232"/>
      <c r="AT466" s="233" t="s">
        <v>142</v>
      </c>
      <c r="AU466" s="233" t="s">
        <v>89</v>
      </c>
      <c r="AV466" s="15" t="s">
        <v>140</v>
      </c>
      <c r="AW466" s="15" t="s">
        <v>33</v>
      </c>
      <c r="AX466" s="15" t="s">
        <v>87</v>
      </c>
      <c r="AY466" s="233" t="s">
        <v>134</v>
      </c>
    </row>
    <row r="467" spans="1:65" s="12" customFormat="1" ht="22.9" customHeight="1">
      <c r="B467" s="171"/>
      <c r="C467" s="172"/>
      <c r="D467" s="173" t="s">
        <v>78</v>
      </c>
      <c r="E467" s="185" t="s">
        <v>558</v>
      </c>
      <c r="F467" s="185" t="s">
        <v>559</v>
      </c>
      <c r="G467" s="172"/>
      <c r="H467" s="172"/>
      <c r="I467" s="175"/>
      <c r="J467" s="186">
        <f>BK467</f>
        <v>0</v>
      </c>
      <c r="K467" s="172"/>
      <c r="L467" s="177"/>
      <c r="M467" s="178"/>
      <c r="N467" s="179"/>
      <c r="O467" s="179"/>
      <c r="P467" s="180">
        <f>P468</f>
        <v>0</v>
      </c>
      <c r="Q467" s="179"/>
      <c r="R467" s="180">
        <f>R468</f>
        <v>0</v>
      </c>
      <c r="S467" s="179"/>
      <c r="T467" s="181">
        <f>T468</f>
        <v>0</v>
      </c>
      <c r="AR467" s="182" t="s">
        <v>87</v>
      </c>
      <c r="AT467" s="183" t="s">
        <v>78</v>
      </c>
      <c r="AU467" s="183" t="s">
        <v>87</v>
      </c>
      <c r="AY467" s="182" t="s">
        <v>134</v>
      </c>
      <c r="BK467" s="184">
        <f>BK468</f>
        <v>0</v>
      </c>
    </row>
    <row r="468" spans="1:65" s="2" customFormat="1" ht="16.5" customHeight="1">
      <c r="A468" s="34"/>
      <c r="B468" s="35"/>
      <c r="C468" s="187" t="s">
        <v>560</v>
      </c>
      <c r="D468" s="187" t="s">
        <v>136</v>
      </c>
      <c r="E468" s="188" t="s">
        <v>561</v>
      </c>
      <c r="F468" s="189" t="s">
        <v>562</v>
      </c>
      <c r="G468" s="190" t="s">
        <v>330</v>
      </c>
      <c r="H468" s="191">
        <v>695.077</v>
      </c>
      <c r="I468" s="192"/>
      <c r="J468" s="193">
        <f>ROUND(I468*H468,2)</f>
        <v>0</v>
      </c>
      <c r="K468" s="194"/>
      <c r="L468" s="39"/>
      <c r="M468" s="195" t="s">
        <v>1</v>
      </c>
      <c r="N468" s="196" t="s">
        <v>44</v>
      </c>
      <c r="O468" s="71"/>
      <c r="P468" s="197">
        <f>O468*H468</f>
        <v>0</v>
      </c>
      <c r="Q468" s="197">
        <v>0</v>
      </c>
      <c r="R468" s="197">
        <f>Q468*H468</f>
        <v>0</v>
      </c>
      <c r="S468" s="197">
        <v>0</v>
      </c>
      <c r="T468" s="198">
        <f>S468*H468</f>
        <v>0</v>
      </c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R468" s="199" t="s">
        <v>140</v>
      </c>
      <c r="AT468" s="199" t="s">
        <v>136</v>
      </c>
      <c r="AU468" s="199" t="s">
        <v>89</v>
      </c>
      <c r="AY468" s="17" t="s">
        <v>134</v>
      </c>
      <c r="BE468" s="200">
        <f>IF(N468="základní",J468,0)</f>
        <v>0</v>
      </c>
      <c r="BF468" s="200">
        <f>IF(N468="snížená",J468,0)</f>
        <v>0</v>
      </c>
      <c r="BG468" s="200">
        <f>IF(N468="zákl. přenesená",J468,0)</f>
        <v>0</v>
      </c>
      <c r="BH468" s="200">
        <f>IF(N468="sníž. přenesená",J468,0)</f>
        <v>0</v>
      </c>
      <c r="BI468" s="200">
        <f>IF(N468="nulová",J468,0)</f>
        <v>0</v>
      </c>
      <c r="BJ468" s="17" t="s">
        <v>87</v>
      </c>
      <c r="BK468" s="200">
        <f>ROUND(I468*H468,2)</f>
        <v>0</v>
      </c>
      <c r="BL468" s="17" t="s">
        <v>140</v>
      </c>
      <c r="BM468" s="199" t="s">
        <v>563</v>
      </c>
    </row>
    <row r="469" spans="1:65" s="12" customFormat="1" ht="25.9" customHeight="1">
      <c r="B469" s="171"/>
      <c r="C469" s="172"/>
      <c r="D469" s="173" t="s">
        <v>78</v>
      </c>
      <c r="E469" s="174" t="s">
        <v>564</v>
      </c>
      <c r="F469" s="174" t="s">
        <v>565</v>
      </c>
      <c r="G469" s="172"/>
      <c r="H469" s="172"/>
      <c r="I469" s="175"/>
      <c r="J469" s="176">
        <f>BK469</f>
        <v>0</v>
      </c>
      <c r="K469" s="172"/>
      <c r="L469" s="177"/>
      <c r="M469" s="178"/>
      <c r="N469" s="179"/>
      <c r="O469" s="179"/>
      <c r="P469" s="180">
        <f>P470+P494+P536+P539+P580+P596+P651</f>
        <v>0</v>
      </c>
      <c r="Q469" s="179"/>
      <c r="R469" s="180">
        <f>R470+R494+R536+R539+R580+R596+R651</f>
        <v>18.241747000000004</v>
      </c>
      <c r="S469" s="179"/>
      <c r="T469" s="181">
        <f>T470+T494+T536+T539+T580+T596+T651</f>
        <v>0</v>
      </c>
      <c r="AR469" s="182" t="s">
        <v>89</v>
      </c>
      <c r="AT469" s="183" t="s">
        <v>78</v>
      </c>
      <c r="AU469" s="183" t="s">
        <v>79</v>
      </c>
      <c r="AY469" s="182" t="s">
        <v>134</v>
      </c>
      <c r="BK469" s="184">
        <f>BK470+BK494+BK536+BK539+BK580+BK596+BK651</f>
        <v>0</v>
      </c>
    </row>
    <row r="470" spans="1:65" s="12" customFormat="1" ht="22.9" customHeight="1">
      <c r="B470" s="171"/>
      <c r="C470" s="172"/>
      <c r="D470" s="173" t="s">
        <v>78</v>
      </c>
      <c r="E470" s="185" t="s">
        <v>566</v>
      </c>
      <c r="F470" s="185" t="s">
        <v>567</v>
      </c>
      <c r="G470" s="172"/>
      <c r="H470" s="172"/>
      <c r="I470" s="175"/>
      <c r="J470" s="186">
        <f>BK470</f>
        <v>0</v>
      </c>
      <c r="K470" s="172"/>
      <c r="L470" s="177"/>
      <c r="M470" s="178"/>
      <c r="N470" s="179"/>
      <c r="O470" s="179"/>
      <c r="P470" s="180">
        <f>SUM(P471:P493)</f>
        <v>0</v>
      </c>
      <c r="Q470" s="179"/>
      <c r="R470" s="180">
        <f>SUM(R471:R493)</f>
        <v>0.12211279999999999</v>
      </c>
      <c r="S470" s="179"/>
      <c r="T470" s="181">
        <f>SUM(T471:T493)</f>
        <v>0</v>
      </c>
      <c r="AR470" s="182" t="s">
        <v>89</v>
      </c>
      <c r="AT470" s="183" t="s">
        <v>78</v>
      </c>
      <c r="AU470" s="183" t="s">
        <v>87</v>
      </c>
      <c r="AY470" s="182" t="s">
        <v>134</v>
      </c>
      <c r="BK470" s="184">
        <f>SUM(BK471:BK493)</f>
        <v>0</v>
      </c>
    </row>
    <row r="471" spans="1:65" s="2" customFormat="1" ht="24.2" customHeight="1">
      <c r="A471" s="34"/>
      <c r="B471" s="35"/>
      <c r="C471" s="187" t="s">
        <v>568</v>
      </c>
      <c r="D471" s="187" t="s">
        <v>136</v>
      </c>
      <c r="E471" s="188" t="s">
        <v>569</v>
      </c>
      <c r="F471" s="189" t="s">
        <v>570</v>
      </c>
      <c r="G471" s="190" t="s">
        <v>217</v>
      </c>
      <c r="H471" s="191">
        <v>19.37</v>
      </c>
      <c r="I471" s="192"/>
      <c r="J471" s="193">
        <f>ROUND(I471*H471,2)</f>
        <v>0</v>
      </c>
      <c r="K471" s="194"/>
      <c r="L471" s="39"/>
      <c r="M471" s="195" t="s">
        <v>1</v>
      </c>
      <c r="N471" s="196" t="s">
        <v>44</v>
      </c>
      <c r="O471" s="71"/>
      <c r="P471" s="197">
        <f>O471*H471</f>
        <v>0</v>
      </c>
      <c r="Q471" s="197">
        <v>0</v>
      </c>
      <c r="R471" s="197">
        <f>Q471*H471</f>
        <v>0</v>
      </c>
      <c r="S471" s="197">
        <v>0</v>
      </c>
      <c r="T471" s="198">
        <f>S471*H471</f>
        <v>0</v>
      </c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R471" s="199" t="s">
        <v>241</v>
      </c>
      <c r="AT471" s="199" t="s">
        <v>136</v>
      </c>
      <c r="AU471" s="199" t="s">
        <v>89</v>
      </c>
      <c r="AY471" s="17" t="s">
        <v>134</v>
      </c>
      <c r="BE471" s="200">
        <f>IF(N471="základní",J471,0)</f>
        <v>0</v>
      </c>
      <c r="BF471" s="200">
        <f>IF(N471="snížená",J471,0)</f>
        <v>0</v>
      </c>
      <c r="BG471" s="200">
        <f>IF(N471="zákl. přenesená",J471,0)</f>
        <v>0</v>
      </c>
      <c r="BH471" s="200">
        <f>IF(N471="sníž. přenesená",J471,0)</f>
        <v>0</v>
      </c>
      <c r="BI471" s="200">
        <f>IF(N471="nulová",J471,0)</f>
        <v>0</v>
      </c>
      <c r="BJ471" s="17" t="s">
        <v>87</v>
      </c>
      <c r="BK471" s="200">
        <f>ROUND(I471*H471,2)</f>
        <v>0</v>
      </c>
      <c r="BL471" s="17" t="s">
        <v>241</v>
      </c>
      <c r="BM471" s="199" t="s">
        <v>571</v>
      </c>
    </row>
    <row r="472" spans="1:65" s="13" customFormat="1" ht="11.25">
      <c r="B472" s="201"/>
      <c r="C472" s="202"/>
      <c r="D472" s="203" t="s">
        <v>142</v>
      </c>
      <c r="E472" s="204" t="s">
        <v>1</v>
      </c>
      <c r="F472" s="205" t="s">
        <v>572</v>
      </c>
      <c r="G472" s="202"/>
      <c r="H472" s="204" t="s">
        <v>1</v>
      </c>
      <c r="I472" s="206"/>
      <c r="J472" s="202"/>
      <c r="K472" s="202"/>
      <c r="L472" s="207"/>
      <c r="M472" s="208"/>
      <c r="N472" s="209"/>
      <c r="O472" s="209"/>
      <c r="P472" s="209"/>
      <c r="Q472" s="209"/>
      <c r="R472" s="209"/>
      <c r="S472" s="209"/>
      <c r="T472" s="210"/>
      <c r="AT472" s="211" t="s">
        <v>142</v>
      </c>
      <c r="AU472" s="211" t="s">
        <v>89</v>
      </c>
      <c r="AV472" s="13" t="s">
        <v>87</v>
      </c>
      <c r="AW472" s="13" t="s">
        <v>33</v>
      </c>
      <c r="AX472" s="13" t="s">
        <v>79</v>
      </c>
      <c r="AY472" s="211" t="s">
        <v>134</v>
      </c>
    </row>
    <row r="473" spans="1:65" s="13" customFormat="1" ht="11.25">
      <c r="B473" s="201"/>
      <c r="C473" s="202"/>
      <c r="D473" s="203" t="s">
        <v>142</v>
      </c>
      <c r="E473" s="204" t="s">
        <v>1</v>
      </c>
      <c r="F473" s="205" t="s">
        <v>573</v>
      </c>
      <c r="G473" s="202"/>
      <c r="H473" s="204" t="s">
        <v>1</v>
      </c>
      <c r="I473" s="206"/>
      <c r="J473" s="202"/>
      <c r="K473" s="202"/>
      <c r="L473" s="207"/>
      <c r="M473" s="208"/>
      <c r="N473" s="209"/>
      <c r="O473" s="209"/>
      <c r="P473" s="209"/>
      <c r="Q473" s="209"/>
      <c r="R473" s="209"/>
      <c r="S473" s="209"/>
      <c r="T473" s="210"/>
      <c r="AT473" s="211" t="s">
        <v>142</v>
      </c>
      <c r="AU473" s="211" t="s">
        <v>89</v>
      </c>
      <c r="AV473" s="13" t="s">
        <v>87</v>
      </c>
      <c r="AW473" s="13" t="s">
        <v>33</v>
      </c>
      <c r="AX473" s="13" t="s">
        <v>79</v>
      </c>
      <c r="AY473" s="211" t="s">
        <v>134</v>
      </c>
    </row>
    <row r="474" spans="1:65" s="14" customFormat="1" ht="11.25">
      <c r="B474" s="212"/>
      <c r="C474" s="213"/>
      <c r="D474" s="203" t="s">
        <v>142</v>
      </c>
      <c r="E474" s="214" t="s">
        <v>1</v>
      </c>
      <c r="F474" s="215" t="s">
        <v>574</v>
      </c>
      <c r="G474" s="213"/>
      <c r="H474" s="216">
        <v>4.6109999999999998</v>
      </c>
      <c r="I474" s="217"/>
      <c r="J474" s="213"/>
      <c r="K474" s="213"/>
      <c r="L474" s="218"/>
      <c r="M474" s="219"/>
      <c r="N474" s="220"/>
      <c r="O474" s="220"/>
      <c r="P474" s="220"/>
      <c r="Q474" s="220"/>
      <c r="R474" s="220"/>
      <c r="S474" s="220"/>
      <c r="T474" s="221"/>
      <c r="AT474" s="222" t="s">
        <v>142</v>
      </c>
      <c r="AU474" s="222" t="s">
        <v>89</v>
      </c>
      <c r="AV474" s="14" t="s">
        <v>89</v>
      </c>
      <c r="AW474" s="14" t="s">
        <v>33</v>
      </c>
      <c r="AX474" s="14" t="s">
        <v>79</v>
      </c>
      <c r="AY474" s="222" t="s">
        <v>134</v>
      </c>
    </row>
    <row r="475" spans="1:65" s="13" customFormat="1" ht="11.25">
      <c r="B475" s="201"/>
      <c r="C475" s="202"/>
      <c r="D475" s="203" t="s">
        <v>142</v>
      </c>
      <c r="E475" s="204" t="s">
        <v>1</v>
      </c>
      <c r="F475" s="205" t="s">
        <v>575</v>
      </c>
      <c r="G475" s="202"/>
      <c r="H475" s="204" t="s">
        <v>1</v>
      </c>
      <c r="I475" s="206"/>
      <c r="J475" s="202"/>
      <c r="K475" s="202"/>
      <c r="L475" s="207"/>
      <c r="M475" s="208"/>
      <c r="N475" s="209"/>
      <c r="O475" s="209"/>
      <c r="P475" s="209"/>
      <c r="Q475" s="209"/>
      <c r="R475" s="209"/>
      <c r="S475" s="209"/>
      <c r="T475" s="210"/>
      <c r="AT475" s="211" t="s">
        <v>142</v>
      </c>
      <c r="AU475" s="211" t="s">
        <v>89</v>
      </c>
      <c r="AV475" s="13" t="s">
        <v>87</v>
      </c>
      <c r="AW475" s="13" t="s">
        <v>33</v>
      </c>
      <c r="AX475" s="13" t="s">
        <v>79</v>
      </c>
      <c r="AY475" s="211" t="s">
        <v>134</v>
      </c>
    </row>
    <row r="476" spans="1:65" s="14" customFormat="1" ht="11.25">
      <c r="B476" s="212"/>
      <c r="C476" s="213"/>
      <c r="D476" s="203" t="s">
        <v>142</v>
      </c>
      <c r="E476" s="214" t="s">
        <v>1</v>
      </c>
      <c r="F476" s="215" t="s">
        <v>576</v>
      </c>
      <c r="G476" s="213"/>
      <c r="H476" s="216">
        <v>14.759</v>
      </c>
      <c r="I476" s="217"/>
      <c r="J476" s="213"/>
      <c r="K476" s="213"/>
      <c r="L476" s="218"/>
      <c r="M476" s="219"/>
      <c r="N476" s="220"/>
      <c r="O476" s="220"/>
      <c r="P476" s="220"/>
      <c r="Q476" s="220"/>
      <c r="R476" s="220"/>
      <c r="S476" s="220"/>
      <c r="T476" s="221"/>
      <c r="AT476" s="222" t="s">
        <v>142</v>
      </c>
      <c r="AU476" s="222" t="s">
        <v>89</v>
      </c>
      <c r="AV476" s="14" t="s">
        <v>89</v>
      </c>
      <c r="AW476" s="14" t="s">
        <v>33</v>
      </c>
      <c r="AX476" s="14" t="s">
        <v>79</v>
      </c>
      <c r="AY476" s="222" t="s">
        <v>134</v>
      </c>
    </row>
    <row r="477" spans="1:65" s="15" customFormat="1" ht="11.25">
      <c r="B477" s="223"/>
      <c r="C477" s="224"/>
      <c r="D477" s="203" t="s">
        <v>142</v>
      </c>
      <c r="E477" s="225" t="s">
        <v>1</v>
      </c>
      <c r="F477" s="226" t="s">
        <v>145</v>
      </c>
      <c r="G477" s="224"/>
      <c r="H477" s="227">
        <v>19.37</v>
      </c>
      <c r="I477" s="228"/>
      <c r="J477" s="224"/>
      <c r="K477" s="224"/>
      <c r="L477" s="229"/>
      <c r="M477" s="230"/>
      <c r="N477" s="231"/>
      <c r="O477" s="231"/>
      <c r="P477" s="231"/>
      <c r="Q477" s="231"/>
      <c r="R477" s="231"/>
      <c r="S477" s="231"/>
      <c r="T477" s="232"/>
      <c r="AT477" s="233" t="s">
        <v>142</v>
      </c>
      <c r="AU477" s="233" t="s">
        <v>89</v>
      </c>
      <c r="AV477" s="15" t="s">
        <v>140</v>
      </c>
      <c r="AW477" s="15" t="s">
        <v>33</v>
      </c>
      <c r="AX477" s="15" t="s">
        <v>87</v>
      </c>
      <c r="AY477" s="233" t="s">
        <v>134</v>
      </c>
    </row>
    <row r="478" spans="1:65" s="2" customFormat="1" ht="16.5" customHeight="1">
      <c r="A478" s="34"/>
      <c r="B478" s="35"/>
      <c r="C478" s="234" t="s">
        <v>577</v>
      </c>
      <c r="D478" s="234" t="s">
        <v>421</v>
      </c>
      <c r="E478" s="235" t="s">
        <v>578</v>
      </c>
      <c r="F478" s="236" t="s">
        <v>579</v>
      </c>
      <c r="G478" s="237" t="s">
        <v>330</v>
      </c>
      <c r="H478" s="238">
        <v>6.0000000000000001E-3</v>
      </c>
      <c r="I478" s="239"/>
      <c r="J478" s="240">
        <f>ROUND(I478*H478,2)</f>
        <v>0</v>
      </c>
      <c r="K478" s="241"/>
      <c r="L478" s="242"/>
      <c r="M478" s="243" t="s">
        <v>1</v>
      </c>
      <c r="N478" s="244" t="s">
        <v>44</v>
      </c>
      <c r="O478" s="71"/>
      <c r="P478" s="197">
        <f>O478*H478</f>
        <v>0</v>
      </c>
      <c r="Q478" s="197">
        <v>1</v>
      </c>
      <c r="R478" s="197">
        <f>Q478*H478</f>
        <v>6.0000000000000001E-3</v>
      </c>
      <c r="S478" s="197">
        <v>0</v>
      </c>
      <c r="T478" s="198">
        <f>S478*H478</f>
        <v>0</v>
      </c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R478" s="199" t="s">
        <v>356</v>
      </c>
      <c r="AT478" s="199" t="s">
        <v>421</v>
      </c>
      <c r="AU478" s="199" t="s">
        <v>89</v>
      </c>
      <c r="AY478" s="17" t="s">
        <v>134</v>
      </c>
      <c r="BE478" s="200">
        <f>IF(N478="základní",J478,0)</f>
        <v>0</v>
      </c>
      <c r="BF478" s="200">
        <f>IF(N478="snížená",J478,0)</f>
        <v>0</v>
      </c>
      <c r="BG478" s="200">
        <f>IF(N478="zákl. přenesená",J478,0)</f>
        <v>0</v>
      </c>
      <c r="BH478" s="200">
        <f>IF(N478="sníž. přenesená",J478,0)</f>
        <v>0</v>
      </c>
      <c r="BI478" s="200">
        <f>IF(N478="nulová",J478,0)</f>
        <v>0</v>
      </c>
      <c r="BJ478" s="17" t="s">
        <v>87</v>
      </c>
      <c r="BK478" s="200">
        <f>ROUND(I478*H478,2)</f>
        <v>0</v>
      </c>
      <c r="BL478" s="17" t="s">
        <v>241</v>
      </c>
      <c r="BM478" s="199" t="s">
        <v>580</v>
      </c>
    </row>
    <row r="479" spans="1:65" s="14" customFormat="1" ht="11.25">
      <c r="B479" s="212"/>
      <c r="C479" s="213"/>
      <c r="D479" s="203" t="s">
        <v>142</v>
      </c>
      <c r="E479" s="214" t="s">
        <v>1</v>
      </c>
      <c r="F479" s="215" t="s">
        <v>581</v>
      </c>
      <c r="G479" s="213"/>
      <c r="H479" s="216">
        <v>19.37</v>
      </c>
      <c r="I479" s="217"/>
      <c r="J479" s="213"/>
      <c r="K479" s="213"/>
      <c r="L479" s="218"/>
      <c r="M479" s="219"/>
      <c r="N479" s="220"/>
      <c r="O479" s="220"/>
      <c r="P479" s="220"/>
      <c r="Q479" s="220"/>
      <c r="R479" s="220"/>
      <c r="S479" s="220"/>
      <c r="T479" s="221"/>
      <c r="AT479" s="222" t="s">
        <v>142</v>
      </c>
      <c r="AU479" s="222" t="s">
        <v>89</v>
      </c>
      <c r="AV479" s="14" t="s">
        <v>89</v>
      </c>
      <c r="AW479" s="14" t="s">
        <v>33</v>
      </c>
      <c r="AX479" s="14" t="s">
        <v>79</v>
      </c>
      <c r="AY479" s="222" t="s">
        <v>134</v>
      </c>
    </row>
    <row r="480" spans="1:65" s="15" customFormat="1" ht="11.25">
      <c r="B480" s="223"/>
      <c r="C480" s="224"/>
      <c r="D480" s="203" t="s">
        <v>142</v>
      </c>
      <c r="E480" s="225" t="s">
        <v>1</v>
      </c>
      <c r="F480" s="226" t="s">
        <v>145</v>
      </c>
      <c r="G480" s="224"/>
      <c r="H480" s="227">
        <v>19.37</v>
      </c>
      <c r="I480" s="228"/>
      <c r="J480" s="224"/>
      <c r="K480" s="224"/>
      <c r="L480" s="229"/>
      <c r="M480" s="230"/>
      <c r="N480" s="231"/>
      <c r="O480" s="231"/>
      <c r="P480" s="231"/>
      <c r="Q480" s="231"/>
      <c r="R480" s="231"/>
      <c r="S480" s="231"/>
      <c r="T480" s="232"/>
      <c r="AT480" s="233" t="s">
        <v>142</v>
      </c>
      <c r="AU480" s="233" t="s">
        <v>89</v>
      </c>
      <c r="AV480" s="15" t="s">
        <v>140</v>
      </c>
      <c r="AW480" s="15" t="s">
        <v>33</v>
      </c>
      <c r="AX480" s="15" t="s">
        <v>87</v>
      </c>
      <c r="AY480" s="233" t="s">
        <v>134</v>
      </c>
    </row>
    <row r="481" spans="1:65" s="14" customFormat="1" ht="11.25">
      <c r="B481" s="212"/>
      <c r="C481" s="213"/>
      <c r="D481" s="203" t="s">
        <v>142</v>
      </c>
      <c r="E481" s="213"/>
      <c r="F481" s="215" t="s">
        <v>582</v>
      </c>
      <c r="G481" s="213"/>
      <c r="H481" s="216">
        <v>6.0000000000000001E-3</v>
      </c>
      <c r="I481" s="217"/>
      <c r="J481" s="213"/>
      <c r="K481" s="213"/>
      <c r="L481" s="218"/>
      <c r="M481" s="219"/>
      <c r="N481" s="220"/>
      <c r="O481" s="220"/>
      <c r="P481" s="220"/>
      <c r="Q481" s="220"/>
      <c r="R481" s="220"/>
      <c r="S481" s="220"/>
      <c r="T481" s="221"/>
      <c r="AT481" s="222" t="s">
        <v>142</v>
      </c>
      <c r="AU481" s="222" t="s">
        <v>89</v>
      </c>
      <c r="AV481" s="14" t="s">
        <v>89</v>
      </c>
      <c r="AW481" s="14" t="s">
        <v>4</v>
      </c>
      <c r="AX481" s="14" t="s">
        <v>87</v>
      </c>
      <c r="AY481" s="222" t="s">
        <v>134</v>
      </c>
    </row>
    <row r="482" spans="1:65" s="2" customFormat="1" ht="24.2" customHeight="1">
      <c r="A482" s="34"/>
      <c r="B482" s="35"/>
      <c r="C482" s="187" t="s">
        <v>583</v>
      </c>
      <c r="D482" s="187" t="s">
        <v>136</v>
      </c>
      <c r="E482" s="188" t="s">
        <v>584</v>
      </c>
      <c r="F482" s="189" t="s">
        <v>585</v>
      </c>
      <c r="G482" s="190" t="s">
        <v>217</v>
      </c>
      <c r="H482" s="191">
        <v>19.37</v>
      </c>
      <c r="I482" s="192"/>
      <c r="J482" s="193">
        <f>ROUND(I482*H482,2)</f>
        <v>0</v>
      </c>
      <c r="K482" s="194"/>
      <c r="L482" s="39"/>
      <c r="M482" s="195" t="s">
        <v>1</v>
      </c>
      <c r="N482" s="196" t="s">
        <v>44</v>
      </c>
      <c r="O482" s="71"/>
      <c r="P482" s="197">
        <f>O482*H482</f>
        <v>0</v>
      </c>
      <c r="Q482" s="197">
        <v>4.0000000000000002E-4</v>
      </c>
      <c r="R482" s="197">
        <f>Q482*H482</f>
        <v>7.7480000000000005E-3</v>
      </c>
      <c r="S482" s="197">
        <v>0</v>
      </c>
      <c r="T482" s="198">
        <f>S482*H482</f>
        <v>0</v>
      </c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R482" s="199" t="s">
        <v>241</v>
      </c>
      <c r="AT482" s="199" t="s">
        <v>136</v>
      </c>
      <c r="AU482" s="199" t="s">
        <v>89</v>
      </c>
      <c r="AY482" s="17" t="s">
        <v>134</v>
      </c>
      <c r="BE482" s="200">
        <f>IF(N482="základní",J482,0)</f>
        <v>0</v>
      </c>
      <c r="BF482" s="200">
        <f>IF(N482="snížená",J482,0)</f>
        <v>0</v>
      </c>
      <c r="BG482" s="200">
        <f>IF(N482="zákl. přenesená",J482,0)</f>
        <v>0</v>
      </c>
      <c r="BH482" s="200">
        <f>IF(N482="sníž. přenesená",J482,0)</f>
        <v>0</v>
      </c>
      <c r="BI482" s="200">
        <f>IF(N482="nulová",J482,0)</f>
        <v>0</v>
      </c>
      <c r="BJ482" s="17" t="s">
        <v>87</v>
      </c>
      <c r="BK482" s="200">
        <f>ROUND(I482*H482,2)</f>
        <v>0</v>
      </c>
      <c r="BL482" s="17" t="s">
        <v>241</v>
      </c>
      <c r="BM482" s="199" t="s">
        <v>586</v>
      </c>
    </row>
    <row r="483" spans="1:65" s="13" customFormat="1" ht="11.25">
      <c r="B483" s="201"/>
      <c r="C483" s="202"/>
      <c r="D483" s="203" t="s">
        <v>142</v>
      </c>
      <c r="E483" s="204" t="s">
        <v>1</v>
      </c>
      <c r="F483" s="205" t="s">
        <v>587</v>
      </c>
      <c r="G483" s="202"/>
      <c r="H483" s="204" t="s">
        <v>1</v>
      </c>
      <c r="I483" s="206"/>
      <c r="J483" s="202"/>
      <c r="K483" s="202"/>
      <c r="L483" s="207"/>
      <c r="M483" s="208"/>
      <c r="N483" s="209"/>
      <c r="O483" s="209"/>
      <c r="P483" s="209"/>
      <c r="Q483" s="209"/>
      <c r="R483" s="209"/>
      <c r="S483" s="209"/>
      <c r="T483" s="210"/>
      <c r="AT483" s="211" t="s">
        <v>142</v>
      </c>
      <c r="AU483" s="211" t="s">
        <v>89</v>
      </c>
      <c r="AV483" s="13" t="s">
        <v>87</v>
      </c>
      <c r="AW483" s="13" t="s">
        <v>33</v>
      </c>
      <c r="AX483" s="13" t="s">
        <v>79</v>
      </c>
      <c r="AY483" s="211" t="s">
        <v>134</v>
      </c>
    </row>
    <row r="484" spans="1:65" s="13" customFormat="1" ht="11.25">
      <c r="B484" s="201"/>
      <c r="C484" s="202"/>
      <c r="D484" s="203" t="s">
        <v>142</v>
      </c>
      <c r="E484" s="204" t="s">
        <v>1</v>
      </c>
      <c r="F484" s="205" t="s">
        <v>573</v>
      </c>
      <c r="G484" s="202"/>
      <c r="H484" s="204" t="s">
        <v>1</v>
      </c>
      <c r="I484" s="206"/>
      <c r="J484" s="202"/>
      <c r="K484" s="202"/>
      <c r="L484" s="207"/>
      <c r="M484" s="208"/>
      <c r="N484" s="209"/>
      <c r="O484" s="209"/>
      <c r="P484" s="209"/>
      <c r="Q484" s="209"/>
      <c r="R484" s="209"/>
      <c r="S484" s="209"/>
      <c r="T484" s="210"/>
      <c r="AT484" s="211" t="s">
        <v>142</v>
      </c>
      <c r="AU484" s="211" t="s">
        <v>89</v>
      </c>
      <c r="AV484" s="13" t="s">
        <v>87</v>
      </c>
      <c r="AW484" s="13" t="s">
        <v>33</v>
      </c>
      <c r="AX484" s="13" t="s">
        <v>79</v>
      </c>
      <c r="AY484" s="211" t="s">
        <v>134</v>
      </c>
    </row>
    <row r="485" spans="1:65" s="14" customFormat="1" ht="11.25">
      <c r="B485" s="212"/>
      <c r="C485" s="213"/>
      <c r="D485" s="203" t="s">
        <v>142</v>
      </c>
      <c r="E485" s="214" t="s">
        <v>1</v>
      </c>
      <c r="F485" s="215" t="s">
        <v>574</v>
      </c>
      <c r="G485" s="213"/>
      <c r="H485" s="216">
        <v>4.6109999999999998</v>
      </c>
      <c r="I485" s="217"/>
      <c r="J485" s="213"/>
      <c r="K485" s="213"/>
      <c r="L485" s="218"/>
      <c r="M485" s="219"/>
      <c r="N485" s="220"/>
      <c r="O485" s="220"/>
      <c r="P485" s="220"/>
      <c r="Q485" s="220"/>
      <c r="R485" s="220"/>
      <c r="S485" s="220"/>
      <c r="T485" s="221"/>
      <c r="AT485" s="222" t="s">
        <v>142</v>
      </c>
      <c r="AU485" s="222" t="s">
        <v>89</v>
      </c>
      <c r="AV485" s="14" t="s">
        <v>89</v>
      </c>
      <c r="AW485" s="14" t="s">
        <v>33</v>
      </c>
      <c r="AX485" s="14" t="s">
        <v>79</v>
      </c>
      <c r="AY485" s="222" t="s">
        <v>134</v>
      </c>
    </row>
    <row r="486" spans="1:65" s="13" customFormat="1" ht="11.25">
      <c r="B486" s="201"/>
      <c r="C486" s="202"/>
      <c r="D486" s="203" t="s">
        <v>142</v>
      </c>
      <c r="E486" s="204" t="s">
        <v>1</v>
      </c>
      <c r="F486" s="205" t="s">
        <v>575</v>
      </c>
      <c r="G486" s="202"/>
      <c r="H486" s="204" t="s">
        <v>1</v>
      </c>
      <c r="I486" s="206"/>
      <c r="J486" s="202"/>
      <c r="K486" s="202"/>
      <c r="L486" s="207"/>
      <c r="M486" s="208"/>
      <c r="N486" s="209"/>
      <c r="O486" s="209"/>
      <c r="P486" s="209"/>
      <c r="Q486" s="209"/>
      <c r="R486" s="209"/>
      <c r="S486" s="209"/>
      <c r="T486" s="210"/>
      <c r="AT486" s="211" t="s">
        <v>142</v>
      </c>
      <c r="AU486" s="211" t="s">
        <v>89</v>
      </c>
      <c r="AV486" s="13" t="s">
        <v>87</v>
      </c>
      <c r="AW486" s="13" t="s">
        <v>33</v>
      </c>
      <c r="AX486" s="13" t="s">
        <v>79</v>
      </c>
      <c r="AY486" s="211" t="s">
        <v>134</v>
      </c>
    </row>
    <row r="487" spans="1:65" s="14" customFormat="1" ht="11.25">
      <c r="B487" s="212"/>
      <c r="C487" s="213"/>
      <c r="D487" s="203" t="s">
        <v>142</v>
      </c>
      <c r="E487" s="214" t="s">
        <v>1</v>
      </c>
      <c r="F487" s="215" t="s">
        <v>576</v>
      </c>
      <c r="G487" s="213"/>
      <c r="H487" s="216">
        <v>14.759</v>
      </c>
      <c r="I487" s="217"/>
      <c r="J487" s="213"/>
      <c r="K487" s="213"/>
      <c r="L487" s="218"/>
      <c r="M487" s="219"/>
      <c r="N487" s="220"/>
      <c r="O487" s="220"/>
      <c r="P487" s="220"/>
      <c r="Q487" s="220"/>
      <c r="R487" s="220"/>
      <c r="S487" s="220"/>
      <c r="T487" s="221"/>
      <c r="AT487" s="222" t="s">
        <v>142</v>
      </c>
      <c r="AU487" s="222" t="s">
        <v>89</v>
      </c>
      <c r="AV487" s="14" t="s">
        <v>89</v>
      </c>
      <c r="AW487" s="14" t="s">
        <v>33</v>
      </c>
      <c r="AX487" s="14" t="s">
        <v>79</v>
      </c>
      <c r="AY487" s="222" t="s">
        <v>134</v>
      </c>
    </row>
    <row r="488" spans="1:65" s="15" customFormat="1" ht="11.25">
      <c r="B488" s="223"/>
      <c r="C488" s="224"/>
      <c r="D488" s="203" t="s">
        <v>142</v>
      </c>
      <c r="E488" s="225" t="s">
        <v>1</v>
      </c>
      <c r="F488" s="226" t="s">
        <v>145</v>
      </c>
      <c r="G488" s="224"/>
      <c r="H488" s="227">
        <v>19.37</v>
      </c>
      <c r="I488" s="228"/>
      <c r="J488" s="224"/>
      <c r="K488" s="224"/>
      <c r="L488" s="229"/>
      <c r="M488" s="230"/>
      <c r="N488" s="231"/>
      <c r="O488" s="231"/>
      <c r="P488" s="231"/>
      <c r="Q488" s="231"/>
      <c r="R488" s="231"/>
      <c r="S488" s="231"/>
      <c r="T488" s="232"/>
      <c r="AT488" s="233" t="s">
        <v>142</v>
      </c>
      <c r="AU488" s="233" t="s">
        <v>89</v>
      </c>
      <c r="AV488" s="15" t="s">
        <v>140</v>
      </c>
      <c r="AW488" s="15" t="s">
        <v>33</v>
      </c>
      <c r="AX488" s="15" t="s">
        <v>87</v>
      </c>
      <c r="AY488" s="233" t="s">
        <v>134</v>
      </c>
    </row>
    <row r="489" spans="1:65" s="2" customFormat="1" ht="24.2" customHeight="1">
      <c r="A489" s="34"/>
      <c r="B489" s="35"/>
      <c r="C489" s="234" t="s">
        <v>588</v>
      </c>
      <c r="D489" s="234" t="s">
        <v>421</v>
      </c>
      <c r="E489" s="235" t="s">
        <v>589</v>
      </c>
      <c r="F489" s="236" t="s">
        <v>590</v>
      </c>
      <c r="G489" s="237" t="s">
        <v>217</v>
      </c>
      <c r="H489" s="238">
        <v>22.576000000000001</v>
      </c>
      <c r="I489" s="239"/>
      <c r="J489" s="240">
        <f>ROUND(I489*H489,2)</f>
        <v>0</v>
      </c>
      <c r="K489" s="241"/>
      <c r="L489" s="242"/>
      <c r="M489" s="243" t="s">
        <v>1</v>
      </c>
      <c r="N489" s="244" t="s">
        <v>44</v>
      </c>
      <c r="O489" s="71"/>
      <c r="P489" s="197">
        <f>O489*H489</f>
        <v>0</v>
      </c>
      <c r="Q489" s="197">
        <v>4.7999999999999996E-3</v>
      </c>
      <c r="R489" s="197">
        <f>Q489*H489</f>
        <v>0.1083648</v>
      </c>
      <c r="S489" s="197">
        <v>0</v>
      </c>
      <c r="T489" s="198">
        <f>S489*H489</f>
        <v>0</v>
      </c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R489" s="199" t="s">
        <v>356</v>
      </c>
      <c r="AT489" s="199" t="s">
        <v>421</v>
      </c>
      <c r="AU489" s="199" t="s">
        <v>89</v>
      </c>
      <c r="AY489" s="17" t="s">
        <v>134</v>
      </c>
      <c r="BE489" s="200">
        <f>IF(N489="základní",J489,0)</f>
        <v>0</v>
      </c>
      <c r="BF489" s="200">
        <f>IF(N489="snížená",J489,0)</f>
        <v>0</v>
      </c>
      <c r="BG489" s="200">
        <f>IF(N489="zákl. přenesená",J489,0)</f>
        <v>0</v>
      </c>
      <c r="BH489" s="200">
        <f>IF(N489="sníž. přenesená",J489,0)</f>
        <v>0</v>
      </c>
      <c r="BI489" s="200">
        <f>IF(N489="nulová",J489,0)</f>
        <v>0</v>
      </c>
      <c r="BJ489" s="17" t="s">
        <v>87</v>
      </c>
      <c r="BK489" s="200">
        <f>ROUND(I489*H489,2)</f>
        <v>0</v>
      </c>
      <c r="BL489" s="17" t="s">
        <v>241</v>
      </c>
      <c r="BM489" s="199" t="s">
        <v>591</v>
      </c>
    </row>
    <row r="490" spans="1:65" s="14" customFormat="1" ht="11.25">
      <c r="B490" s="212"/>
      <c r="C490" s="213"/>
      <c r="D490" s="203" t="s">
        <v>142</v>
      </c>
      <c r="E490" s="214" t="s">
        <v>1</v>
      </c>
      <c r="F490" s="215" t="s">
        <v>581</v>
      </c>
      <c r="G490" s="213"/>
      <c r="H490" s="216">
        <v>19.37</v>
      </c>
      <c r="I490" s="217"/>
      <c r="J490" s="213"/>
      <c r="K490" s="213"/>
      <c r="L490" s="218"/>
      <c r="M490" s="219"/>
      <c r="N490" s="220"/>
      <c r="O490" s="220"/>
      <c r="P490" s="220"/>
      <c r="Q490" s="220"/>
      <c r="R490" s="220"/>
      <c r="S490" s="220"/>
      <c r="T490" s="221"/>
      <c r="AT490" s="222" t="s">
        <v>142</v>
      </c>
      <c r="AU490" s="222" t="s">
        <v>89</v>
      </c>
      <c r="AV490" s="14" t="s">
        <v>89</v>
      </c>
      <c r="AW490" s="14" t="s">
        <v>33</v>
      </c>
      <c r="AX490" s="14" t="s">
        <v>79</v>
      </c>
      <c r="AY490" s="222" t="s">
        <v>134</v>
      </c>
    </row>
    <row r="491" spans="1:65" s="15" customFormat="1" ht="11.25">
      <c r="B491" s="223"/>
      <c r="C491" s="224"/>
      <c r="D491" s="203" t="s">
        <v>142</v>
      </c>
      <c r="E491" s="225" t="s">
        <v>1</v>
      </c>
      <c r="F491" s="226" t="s">
        <v>145</v>
      </c>
      <c r="G491" s="224"/>
      <c r="H491" s="227">
        <v>19.37</v>
      </c>
      <c r="I491" s="228"/>
      <c r="J491" s="224"/>
      <c r="K491" s="224"/>
      <c r="L491" s="229"/>
      <c r="M491" s="230"/>
      <c r="N491" s="231"/>
      <c r="O491" s="231"/>
      <c r="P491" s="231"/>
      <c r="Q491" s="231"/>
      <c r="R491" s="231"/>
      <c r="S491" s="231"/>
      <c r="T491" s="232"/>
      <c r="AT491" s="233" t="s">
        <v>142</v>
      </c>
      <c r="AU491" s="233" t="s">
        <v>89</v>
      </c>
      <c r="AV491" s="15" t="s">
        <v>140</v>
      </c>
      <c r="AW491" s="15" t="s">
        <v>33</v>
      </c>
      <c r="AX491" s="15" t="s">
        <v>87</v>
      </c>
      <c r="AY491" s="233" t="s">
        <v>134</v>
      </c>
    </row>
    <row r="492" spans="1:65" s="14" customFormat="1" ht="11.25">
      <c r="B492" s="212"/>
      <c r="C492" s="213"/>
      <c r="D492" s="203" t="s">
        <v>142</v>
      </c>
      <c r="E492" s="213"/>
      <c r="F492" s="215" t="s">
        <v>592</v>
      </c>
      <c r="G492" s="213"/>
      <c r="H492" s="216">
        <v>22.576000000000001</v>
      </c>
      <c r="I492" s="217"/>
      <c r="J492" s="213"/>
      <c r="K492" s="213"/>
      <c r="L492" s="218"/>
      <c r="M492" s="219"/>
      <c r="N492" s="220"/>
      <c r="O492" s="220"/>
      <c r="P492" s="220"/>
      <c r="Q492" s="220"/>
      <c r="R492" s="220"/>
      <c r="S492" s="220"/>
      <c r="T492" s="221"/>
      <c r="AT492" s="222" t="s">
        <v>142</v>
      </c>
      <c r="AU492" s="222" t="s">
        <v>89</v>
      </c>
      <c r="AV492" s="14" t="s">
        <v>89</v>
      </c>
      <c r="AW492" s="14" t="s">
        <v>4</v>
      </c>
      <c r="AX492" s="14" t="s">
        <v>87</v>
      </c>
      <c r="AY492" s="222" t="s">
        <v>134</v>
      </c>
    </row>
    <row r="493" spans="1:65" s="2" customFormat="1" ht="24.2" customHeight="1">
      <c r="A493" s="34"/>
      <c r="B493" s="35"/>
      <c r="C493" s="187" t="s">
        <v>593</v>
      </c>
      <c r="D493" s="187" t="s">
        <v>136</v>
      </c>
      <c r="E493" s="188" t="s">
        <v>594</v>
      </c>
      <c r="F493" s="189" t="s">
        <v>595</v>
      </c>
      <c r="G493" s="190" t="s">
        <v>330</v>
      </c>
      <c r="H493" s="191">
        <v>0.122</v>
      </c>
      <c r="I493" s="192"/>
      <c r="J493" s="193">
        <f>ROUND(I493*H493,2)</f>
        <v>0</v>
      </c>
      <c r="K493" s="194"/>
      <c r="L493" s="39"/>
      <c r="M493" s="195" t="s">
        <v>1</v>
      </c>
      <c r="N493" s="196" t="s">
        <v>44</v>
      </c>
      <c r="O493" s="71"/>
      <c r="P493" s="197">
        <f>O493*H493</f>
        <v>0</v>
      </c>
      <c r="Q493" s="197">
        <v>0</v>
      </c>
      <c r="R493" s="197">
        <f>Q493*H493</f>
        <v>0</v>
      </c>
      <c r="S493" s="197">
        <v>0</v>
      </c>
      <c r="T493" s="198">
        <f>S493*H493</f>
        <v>0</v>
      </c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R493" s="199" t="s">
        <v>241</v>
      </c>
      <c r="AT493" s="199" t="s">
        <v>136</v>
      </c>
      <c r="AU493" s="199" t="s">
        <v>89</v>
      </c>
      <c r="AY493" s="17" t="s">
        <v>134</v>
      </c>
      <c r="BE493" s="200">
        <f>IF(N493="základní",J493,0)</f>
        <v>0</v>
      </c>
      <c r="BF493" s="200">
        <f>IF(N493="snížená",J493,0)</f>
        <v>0</v>
      </c>
      <c r="BG493" s="200">
        <f>IF(N493="zákl. přenesená",J493,0)</f>
        <v>0</v>
      </c>
      <c r="BH493" s="200">
        <f>IF(N493="sníž. přenesená",J493,0)</f>
        <v>0</v>
      </c>
      <c r="BI493" s="200">
        <f>IF(N493="nulová",J493,0)</f>
        <v>0</v>
      </c>
      <c r="BJ493" s="17" t="s">
        <v>87</v>
      </c>
      <c r="BK493" s="200">
        <f>ROUND(I493*H493,2)</f>
        <v>0</v>
      </c>
      <c r="BL493" s="17" t="s">
        <v>241</v>
      </c>
      <c r="BM493" s="199" t="s">
        <v>596</v>
      </c>
    </row>
    <row r="494" spans="1:65" s="12" customFormat="1" ht="22.9" customHeight="1">
      <c r="B494" s="171"/>
      <c r="C494" s="172"/>
      <c r="D494" s="173" t="s">
        <v>78</v>
      </c>
      <c r="E494" s="185" t="s">
        <v>597</v>
      </c>
      <c r="F494" s="185" t="s">
        <v>598</v>
      </c>
      <c r="G494" s="172"/>
      <c r="H494" s="172"/>
      <c r="I494" s="175"/>
      <c r="J494" s="186">
        <f>BK494</f>
        <v>0</v>
      </c>
      <c r="K494" s="172"/>
      <c r="L494" s="177"/>
      <c r="M494" s="178"/>
      <c r="N494" s="179"/>
      <c r="O494" s="179"/>
      <c r="P494" s="180">
        <f>SUM(P495:P535)</f>
        <v>0</v>
      </c>
      <c r="Q494" s="179"/>
      <c r="R494" s="180">
        <f>SUM(R495:R535)</f>
        <v>7.9887239999999998E-2</v>
      </c>
      <c r="S494" s="179"/>
      <c r="T494" s="181">
        <f>SUM(T495:T535)</f>
        <v>0</v>
      </c>
      <c r="AR494" s="182" t="s">
        <v>89</v>
      </c>
      <c r="AT494" s="183" t="s">
        <v>78</v>
      </c>
      <c r="AU494" s="183" t="s">
        <v>87</v>
      </c>
      <c r="AY494" s="182" t="s">
        <v>134</v>
      </c>
      <c r="BK494" s="184">
        <f>SUM(BK495:BK535)</f>
        <v>0</v>
      </c>
    </row>
    <row r="495" spans="1:65" s="2" customFormat="1" ht="24.2" customHeight="1">
      <c r="A495" s="34"/>
      <c r="B495" s="35"/>
      <c r="C495" s="187" t="s">
        <v>599</v>
      </c>
      <c r="D495" s="187" t="s">
        <v>136</v>
      </c>
      <c r="E495" s="188" t="s">
        <v>600</v>
      </c>
      <c r="F495" s="189" t="s">
        <v>601</v>
      </c>
      <c r="G495" s="190" t="s">
        <v>217</v>
      </c>
      <c r="H495" s="191">
        <v>2.52</v>
      </c>
      <c r="I495" s="192"/>
      <c r="J495" s="193">
        <f>ROUND(I495*H495,2)</f>
        <v>0</v>
      </c>
      <c r="K495" s="194"/>
      <c r="L495" s="39"/>
      <c r="M495" s="195" t="s">
        <v>1</v>
      </c>
      <c r="N495" s="196" t="s">
        <v>44</v>
      </c>
      <c r="O495" s="71"/>
      <c r="P495" s="197">
        <f>O495*H495</f>
        <v>0</v>
      </c>
      <c r="Q495" s="197">
        <v>6.0000000000000001E-3</v>
      </c>
      <c r="R495" s="197">
        <f>Q495*H495</f>
        <v>1.512E-2</v>
      </c>
      <c r="S495" s="197">
        <v>0</v>
      </c>
      <c r="T495" s="198">
        <f>S495*H495</f>
        <v>0</v>
      </c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R495" s="199" t="s">
        <v>241</v>
      </c>
      <c r="AT495" s="199" t="s">
        <v>136</v>
      </c>
      <c r="AU495" s="199" t="s">
        <v>89</v>
      </c>
      <c r="AY495" s="17" t="s">
        <v>134</v>
      </c>
      <c r="BE495" s="200">
        <f>IF(N495="základní",J495,0)</f>
        <v>0</v>
      </c>
      <c r="BF495" s="200">
        <f>IF(N495="snížená",J495,0)</f>
        <v>0</v>
      </c>
      <c r="BG495" s="200">
        <f>IF(N495="zákl. přenesená",J495,0)</f>
        <v>0</v>
      </c>
      <c r="BH495" s="200">
        <f>IF(N495="sníž. přenesená",J495,0)</f>
        <v>0</v>
      </c>
      <c r="BI495" s="200">
        <f>IF(N495="nulová",J495,0)</f>
        <v>0</v>
      </c>
      <c r="BJ495" s="17" t="s">
        <v>87</v>
      </c>
      <c r="BK495" s="200">
        <f>ROUND(I495*H495,2)</f>
        <v>0</v>
      </c>
      <c r="BL495" s="17" t="s">
        <v>241</v>
      </c>
      <c r="BM495" s="199" t="s">
        <v>602</v>
      </c>
    </row>
    <row r="496" spans="1:65" s="13" customFormat="1" ht="11.25">
      <c r="B496" s="201"/>
      <c r="C496" s="202"/>
      <c r="D496" s="203" t="s">
        <v>142</v>
      </c>
      <c r="E496" s="204" t="s">
        <v>1</v>
      </c>
      <c r="F496" s="205" t="s">
        <v>603</v>
      </c>
      <c r="G496" s="202"/>
      <c r="H496" s="204" t="s">
        <v>1</v>
      </c>
      <c r="I496" s="206"/>
      <c r="J496" s="202"/>
      <c r="K496" s="202"/>
      <c r="L496" s="207"/>
      <c r="M496" s="208"/>
      <c r="N496" s="209"/>
      <c r="O496" s="209"/>
      <c r="P496" s="209"/>
      <c r="Q496" s="209"/>
      <c r="R496" s="209"/>
      <c r="S496" s="209"/>
      <c r="T496" s="210"/>
      <c r="AT496" s="211" t="s">
        <v>142</v>
      </c>
      <c r="AU496" s="211" t="s">
        <v>89</v>
      </c>
      <c r="AV496" s="13" t="s">
        <v>87</v>
      </c>
      <c r="AW496" s="13" t="s">
        <v>33</v>
      </c>
      <c r="AX496" s="13" t="s">
        <v>79</v>
      </c>
      <c r="AY496" s="211" t="s">
        <v>134</v>
      </c>
    </row>
    <row r="497" spans="1:65" s="13" customFormat="1" ht="11.25">
      <c r="B497" s="201"/>
      <c r="C497" s="202"/>
      <c r="D497" s="203" t="s">
        <v>142</v>
      </c>
      <c r="E497" s="204" t="s">
        <v>1</v>
      </c>
      <c r="F497" s="205" t="s">
        <v>290</v>
      </c>
      <c r="G497" s="202"/>
      <c r="H497" s="204" t="s">
        <v>1</v>
      </c>
      <c r="I497" s="206"/>
      <c r="J497" s="202"/>
      <c r="K497" s="202"/>
      <c r="L497" s="207"/>
      <c r="M497" s="208"/>
      <c r="N497" s="209"/>
      <c r="O497" s="209"/>
      <c r="P497" s="209"/>
      <c r="Q497" s="209"/>
      <c r="R497" s="209"/>
      <c r="S497" s="209"/>
      <c r="T497" s="210"/>
      <c r="AT497" s="211" t="s">
        <v>142</v>
      </c>
      <c r="AU497" s="211" t="s">
        <v>89</v>
      </c>
      <c r="AV497" s="13" t="s">
        <v>87</v>
      </c>
      <c r="AW497" s="13" t="s">
        <v>33</v>
      </c>
      <c r="AX497" s="13" t="s">
        <v>79</v>
      </c>
      <c r="AY497" s="211" t="s">
        <v>134</v>
      </c>
    </row>
    <row r="498" spans="1:65" s="14" customFormat="1" ht="11.25">
      <c r="B498" s="212"/>
      <c r="C498" s="213"/>
      <c r="D498" s="203" t="s">
        <v>142</v>
      </c>
      <c r="E498" s="214" t="s">
        <v>1</v>
      </c>
      <c r="F498" s="215" t="s">
        <v>604</v>
      </c>
      <c r="G498" s="213"/>
      <c r="H498" s="216">
        <v>1.425</v>
      </c>
      <c r="I498" s="217"/>
      <c r="J498" s="213"/>
      <c r="K498" s="213"/>
      <c r="L498" s="218"/>
      <c r="M498" s="219"/>
      <c r="N498" s="220"/>
      <c r="O498" s="220"/>
      <c r="P498" s="220"/>
      <c r="Q498" s="220"/>
      <c r="R498" s="220"/>
      <c r="S498" s="220"/>
      <c r="T498" s="221"/>
      <c r="AT498" s="222" t="s">
        <v>142</v>
      </c>
      <c r="AU498" s="222" t="s">
        <v>89</v>
      </c>
      <c r="AV498" s="14" t="s">
        <v>89</v>
      </c>
      <c r="AW498" s="14" t="s">
        <v>33</v>
      </c>
      <c r="AX498" s="14" t="s">
        <v>79</v>
      </c>
      <c r="AY498" s="222" t="s">
        <v>134</v>
      </c>
    </row>
    <row r="499" spans="1:65" s="13" customFormat="1" ht="11.25">
      <c r="B499" s="201"/>
      <c r="C499" s="202"/>
      <c r="D499" s="203" t="s">
        <v>142</v>
      </c>
      <c r="E499" s="204" t="s">
        <v>1</v>
      </c>
      <c r="F499" s="205" t="s">
        <v>605</v>
      </c>
      <c r="G499" s="202"/>
      <c r="H499" s="204" t="s">
        <v>1</v>
      </c>
      <c r="I499" s="206"/>
      <c r="J499" s="202"/>
      <c r="K499" s="202"/>
      <c r="L499" s="207"/>
      <c r="M499" s="208"/>
      <c r="N499" s="209"/>
      <c r="O499" s="209"/>
      <c r="P499" s="209"/>
      <c r="Q499" s="209"/>
      <c r="R499" s="209"/>
      <c r="S499" s="209"/>
      <c r="T499" s="210"/>
      <c r="AT499" s="211" t="s">
        <v>142</v>
      </c>
      <c r="AU499" s="211" t="s">
        <v>89</v>
      </c>
      <c r="AV499" s="13" t="s">
        <v>87</v>
      </c>
      <c r="AW499" s="13" t="s">
        <v>33</v>
      </c>
      <c r="AX499" s="13" t="s">
        <v>79</v>
      </c>
      <c r="AY499" s="211" t="s">
        <v>134</v>
      </c>
    </row>
    <row r="500" spans="1:65" s="14" customFormat="1" ht="11.25">
      <c r="B500" s="212"/>
      <c r="C500" s="213"/>
      <c r="D500" s="203" t="s">
        <v>142</v>
      </c>
      <c r="E500" s="214" t="s">
        <v>1</v>
      </c>
      <c r="F500" s="215" t="s">
        <v>606</v>
      </c>
      <c r="G500" s="213"/>
      <c r="H500" s="216">
        <v>1.095</v>
      </c>
      <c r="I500" s="217"/>
      <c r="J500" s="213"/>
      <c r="K500" s="213"/>
      <c r="L500" s="218"/>
      <c r="M500" s="219"/>
      <c r="N500" s="220"/>
      <c r="O500" s="220"/>
      <c r="P500" s="220"/>
      <c r="Q500" s="220"/>
      <c r="R500" s="220"/>
      <c r="S500" s="220"/>
      <c r="T500" s="221"/>
      <c r="AT500" s="222" t="s">
        <v>142</v>
      </c>
      <c r="AU500" s="222" t="s">
        <v>89</v>
      </c>
      <c r="AV500" s="14" t="s">
        <v>89</v>
      </c>
      <c r="AW500" s="14" t="s">
        <v>33</v>
      </c>
      <c r="AX500" s="14" t="s">
        <v>79</v>
      </c>
      <c r="AY500" s="222" t="s">
        <v>134</v>
      </c>
    </row>
    <row r="501" spans="1:65" s="15" customFormat="1" ht="11.25">
      <c r="B501" s="223"/>
      <c r="C501" s="224"/>
      <c r="D501" s="203" t="s">
        <v>142</v>
      </c>
      <c r="E501" s="225" t="s">
        <v>1</v>
      </c>
      <c r="F501" s="226" t="s">
        <v>145</v>
      </c>
      <c r="G501" s="224"/>
      <c r="H501" s="227">
        <v>2.52</v>
      </c>
      <c r="I501" s="228"/>
      <c r="J501" s="224"/>
      <c r="K501" s="224"/>
      <c r="L501" s="229"/>
      <c r="M501" s="230"/>
      <c r="N501" s="231"/>
      <c r="O501" s="231"/>
      <c r="P501" s="231"/>
      <c r="Q501" s="231"/>
      <c r="R501" s="231"/>
      <c r="S501" s="231"/>
      <c r="T501" s="232"/>
      <c r="AT501" s="233" t="s">
        <v>142</v>
      </c>
      <c r="AU501" s="233" t="s">
        <v>89</v>
      </c>
      <c r="AV501" s="15" t="s">
        <v>140</v>
      </c>
      <c r="AW501" s="15" t="s">
        <v>33</v>
      </c>
      <c r="AX501" s="15" t="s">
        <v>87</v>
      </c>
      <c r="AY501" s="233" t="s">
        <v>134</v>
      </c>
    </row>
    <row r="502" spans="1:65" s="2" customFormat="1" ht="24.2" customHeight="1">
      <c r="A502" s="34"/>
      <c r="B502" s="35"/>
      <c r="C502" s="234" t="s">
        <v>607</v>
      </c>
      <c r="D502" s="234" t="s">
        <v>421</v>
      </c>
      <c r="E502" s="235" t="s">
        <v>608</v>
      </c>
      <c r="F502" s="236" t="s">
        <v>609</v>
      </c>
      <c r="G502" s="237" t="s">
        <v>217</v>
      </c>
      <c r="H502" s="238">
        <v>2.57</v>
      </c>
      <c r="I502" s="239"/>
      <c r="J502" s="240">
        <f>ROUND(I502*H502,2)</f>
        <v>0</v>
      </c>
      <c r="K502" s="241"/>
      <c r="L502" s="242"/>
      <c r="M502" s="243" t="s">
        <v>1</v>
      </c>
      <c r="N502" s="244" t="s">
        <v>44</v>
      </c>
      <c r="O502" s="71"/>
      <c r="P502" s="197">
        <f>O502*H502</f>
        <v>0</v>
      </c>
      <c r="Q502" s="197">
        <v>7.5000000000000002E-4</v>
      </c>
      <c r="R502" s="197">
        <f>Q502*H502</f>
        <v>1.9275E-3</v>
      </c>
      <c r="S502" s="197">
        <v>0</v>
      </c>
      <c r="T502" s="198">
        <f>S502*H502</f>
        <v>0</v>
      </c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R502" s="199" t="s">
        <v>356</v>
      </c>
      <c r="AT502" s="199" t="s">
        <v>421</v>
      </c>
      <c r="AU502" s="199" t="s">
        <v>89</v>
      </c>
      <c r="AY502" s="17" t="s">
        <v>134</v>
      </c>
      <c r="BE502" s="200">
        <f>IF(N502="základní",J502,0)</f>
        <v>0</v>
      </c>
      <c r="BF502" s="200">
        <f>IF(N502="snížená",J502,0)</f>
        <v>0</v>
      </c>
      <c r="BG502" s="200">
        <f>IF(N502="zákl. přenesená",J502,0)</f>
        <v>0</v>
      </c>
      <c r="BH502" s="200">
        <f>IF(N502="sníž. přenesená",J502,0)</f>
        <v>0</v>
      </c>
      <c r="BI502" s="200">
        <f>IF(N502="nulová",J502,0)</f>
        <v>0</v>
      </c>
      <c r="BJ502" s="17" t="s">
        <v>87</v>
      </c>
      <c r="BK502" s="200">
        <f>ROUND(I502*H502,2)</f>
        <v>0</v>
      </c>
      <c r="BL502" s="17" t="s">
        <v>241</v>
      </c>
      <c r="BM502" s="199" t="s">
        <v>610</v>
      </c>
    </row>
    <row r="503" spans="1:65" s="14" customFormat="1" ht="11.25">
      <c r="B503" s="212"/>
      <c r="C503" s="213"/>
      <c r="D503" s="203" t="s">
        <v>142</v>
      </c>
      <c r="E503" s="214" t="s">
        <v>1</v>
      </c>
      <c r="F503" s="215" t="s">
        <v>611</v>
      </c>
      <c r="G503" s="213"/>
      <c r="H503" s="216">
        <v>2.52</v>
      </c>
      <c r="I503" s="217"/>
      <c r="J503" s="213"/>
      <c r="K503" s="213"/>
      <c r="L503" s="218"/>
      <c r="M503" s="219"/>
      <c r="N503" s="220"/>
      <c r="O503" s="220"/>
      <c r="P503" s="220"/>
      <c r="Q503" s="220"/>
      <c r="R503" s="220"/>
      <c r="S503" s="220"/>
      <c r="T503" s="221"/>
      <c r="AT503" s="222" t="s">
        <v>142</v>
      </c>
      <c r="AU503" s="222" t="s">
        <v>89</v>
      </c>
      <c r="AV503" s="14" t="s">
        <v>89</v>
      </c>
      <c r="AW503" s="14" t="s">
        <v>33</v>
      </c>
      <c r="AX503" s="14" t="s">
        <v>79</v>
      </c>
      <c r="AY503" s="222" t="s">
        <v>134</v>
      </c>
    </row>
    <row r="504" spans="1:65" s="15" customFormat="1" ht="11.25">
      <c r="B504" s="223"/>
      <c r="C504" s="224"/>
      <c r="D504" s="203" t="s">
        <v>142</v>
      </c>
      <c r="E504" s="225" t="s">
        <v>1</v>
      </c>
      <c r="F504" s="226" t="s">
        <v>145</v>
      </c>
      <c r="G504" s="224"/>
      <c r="H504" s="227">
        <v>2.52</v>
      </c>
      <c r="I504" s="228"/>
      <c r="J504" s="224"/>
      <c r="K504" s="224"/>
      <c r="L504" s="229"/>
      <c r="M504" s="230"/>
      <c r="N504" s="231"/>
      <c r="O504" s="231"/>
      <c r="P504" s="231"/>
      <c r="Q504" s="231"/>
      <c r="R504" s="231"/>
      <c r="S504" s="231"/>
      <c r="T504" s="232"/>
      <c r="AT504" s="233" t="s">
        <v>142</v>
      </c>
      <c r="AU504" s="233" t="s">
        <v>89</v>
      </c>
      <c r="AV504" s="15" t="s">
        <v>140</v>
      </c>
      <c r="AW504" s="15" t="s">
        <v>33</v>
      </c>
      <c r="AX504" s="15" t="s">
        <v>87</v>
      </c>
      <c r="AY504" s="233" t="s">
        <v>134</v>
      </c>
    </row>
    <row r="505" spans="1:65" s="14" customFormat="1" ht="11.25">
      <c r="B505" s="212"/>
      <c r="C505" s="213"/>
      <c r="D505" s="203" t="s">
        <v>142</v>
      </c>
      <c r="E505" s="213"/>
      <c r="F505" s="215" t="s">
        <v>612</v>
      </c>
      <c r="G505" s="213"/>
      <c r="H505" s="216">
        <v>2.57</v>
      </c>
      <c r="I505" s="217"/>
      <c r="J505" s="213"/>
      <c r="K505" s="213"/>
      <c r="L505" s="218"/>
      <c r="M505" s="219"/>
      <c r="N505" s="220"/>
      <c r="O505" s="220"/>
      <c r="P505" s="220"/>
      <c r="Q505" s="220"/>
      <c r="R505" s="220"/>
      <c r="S505" s="220"/>
      <c r="T505" s="221"/>
      <c r="AT505" s="222" t="s">
        <v>142</v>
      </c>
      <c r="AU505" s="222" t="s">
        <v>89</v>
      </c>
      <c r="AV505" s="14" t="s">
        <v>89</v>
      </c>
      <c r="AW505" s="14" t="s">
        <v>4</v>
      </c>
      <c r="AX505" s="14" t="s">
        <v>87</v>
      </c>
      <c r="AY505" s="222" t="s">
        <v>134</v>
      </c>
    </row>
    <row r="506" spans="1:65" s="2" customFormat="1" ht="24.2" customHeight="1">
      <c r="A506" s="34"/>
      <c r="B506" s="35"/>
      <c r="C506" s="187" t="s">
        <v>613</v>
      </c>
      <c r="D506" s="187" t="s">
        <v>136</v>
      </c>
      <c r="E506" s="188" t="s">
        <v>614</v>
      </c>
      <c r="F506" s="189" t="s">
        <v>615</v>
      </c>
      <c r="G506" s="190" t="s">
        <v>217</v>
      </c>
      <c r="H506" s="191">
        <v>3.3610000000000002</v>
      </c>
      <c r="I506" s="192"/>
      <c r="J506" s="193">
        <f>ROUND(I506*H506,2)</f>
        <v>0</v>
      </c>
      <c r="K506" s="194"/>
      <c r="L506" s="39"/>
      <c r="M506" s="195" t="s">
        <v>1</v>
      </c>
      <c r="N506" s="196" t="s">
        <v>44</v>
      </c>
      <c r="O506" s="71"/>
      <c r="P506" s="197">
        <f>O506*H506</f>
        <v>0</v>
      </c>
      <c r="Q506" s="197">
        <v>2.9999999999999997E-4</v>
      </c>
      <c r="R506" s="197">
        <f>Q506*H506</f>
        <v>1.0083E-3</v>
      </c>
      <c r="S506" s="197">
        <v>0</v>
      </c>
      <c r="T506" s="198">
        <f>S506*H506</f>
        <v>0</v>
      </c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R506" s="199" t="s">
        <v>241</v>
      </c>
      <c r="AT506" s="199" t="s">
        <v>136</v>
      </c>
      <c r="AU506" s="199" t="s">
        <v>89</v>
      </c>
      <c r="AY506" s="17" t="s">
        <v>134</v>
      </c>
      <c r="BE506" s="200">
        <f>IF(N506="základní",J506,0)</f>
        <v>0</v>
      </c>
      <c r="BF506" s="200">
        <f>IF(N506="snížená",J506,0)</f>
        <v>0</v>
      </c>
      <c r="BG506" s="200">
        <f>IF(N506="zákl. přenesená",J506,0)</f>
        <v>0</v>
      </c>
      <c r="BH506" s="200">
        <f>IF(N506="sníž. přenesená",J506,0)</f>
        <v>0</v>
      </c>
      <c r="BI506" s="200">
        <f>IF(N506="nulová",J506,0)</f>
        <v>0</v>
      </c>
      <c r="BJ506" s="17" t="s">
        <v>87</v>
      </c>
      <c r="BK506" s="200">
        <f>ROUND(I506*H506,2)</f>
        <v>0</v>
      </c>
      <c r="BL506" s="17" t="s">
        <v>241</v>
      </c>
      <c r="BM506" s="199" t="s">
        <v>616</v>
      </c>
    </row>
    <row r="507" spans="1:65" s="13" customFormat="1" ht="11.25">
      <c r="B507" s="201"/>
      <c r="C507" s="202"/>
      <c r="D507" s="203" t="s">
        <v>142</v>
      </c>
      <c r="E507" s="204" t="s">
        <v>1</v>
      </c>
      <c r="F507" s="205" t="s">
        <v>617</v>
      </c>
      <c r="G507" s="202"/>
      <c r="H507" s="204" t="s">
        <v>1</v>
      </c>
      <c r="I507" s="206"/>
      <c r="J507" s="202"/>
      <c r="K507" s="202"/>
      <c r="L507" s="207"/>
      <c r="M507" s="208"/>
      <c r="N507" s="209"/>
      <c r="O507" s="209"/>
      <c r="P507" s="209"/>
      <c r="Q507" s="209"/>
      <c r="R507" s="209"/>
      <c r="S507" s="209"/>
      <c r="T507" s="210"/>
      <c r="AT507" s="211" t="s">
        <v>142</v>
      </c>
      <c r="AU507" s="211" t="s">
        <v>89</v>
      </c>
      <c r="AV507" s="13" t="s">
        <v>87</v>
      </c>
      <c r="AW507" s="13" t="s">
        <v>33</v>
      </c>
      <c r="AX507" s="13" t="s">
        <v>79</v>
      </c>
      <c r="AY507" s="211" t="s">
        <v>134</v>
      </c>
    </row>
    <row r="508" spans="1:65" s="13" customFormat="1" ht="11.25">
      <c r="B508" s="201"/>
      <c r="C508" s="202"/>
      <c r="D508" s="203" t="s">
        <v>142</v>
      </c>
      <c r="E508" s="204" t="s">
        <v>1</v>
      </c>
      <c r="F508" s="205" t="s">
        <v>290</v>
      </c>
      <c r="G508" s="202"/>
      <c r="H508" s="204" t="s">
        <v>1</v>
      </c>
      <c r="I508" s="206"/>
      <c r="J508" s="202"/>
      <c r="K508" s="202"/>
      <c r="L508" s="207"/>
      <c r="M508" s="208"/>
      <c r="N508" s="209"/>
      <c r="O508" s="209"/>
      <c r="P508" s="209"/>
      <c r="Q508" s="209"/>
      <c r="R508" s="209"/>
      <c r="S508" s="209"/>
      <c r="T508" s="210"/>
      <c r="AT508" s="211" t="s">
        <v>142</v>
      </c>
      <c r="AU508" s="211" t="s">
        <v>89</v>
      </c>
      <c r="AV508" s="13" t="s">
        <v>87</v>
      </c>
      <c r="AW508" s="13" t="s">
        <v>33</v>
      </c>
      <c r="AX508" s="13" t="s">
        <v>79</v>
      </c>
      <c r="AY508" s="211" t="s">
        <v>134</v>
      </c>
    </row>
    <row r="509" spans="1:65" s="14" customFormat="1" ht="11.25">
      <c r="B509" s="212"/>
      <c r="C509" s="213"/>
      <c r="D509" s="203" t="s">
        <v>142</v>
      </c>
      <c r="E509" s="214" t="s">
        <v>1</v>
      </c>
      <c r="F509" s="215" t="s">
        <v>618</v>
      </c>
      <c r="G509" s="213"/>
      <c r="H509" s="216">
        <v>1.873</v>
      </c>
      <c r="I509" s="217"/>
      <c r="J509" s="213"/>
      <c r="K509" s="213"/>
      <c r="L509" s="218"/>
      <c r="M509" s="219"/>
      <c r="N509" s="220"/>
      <c r="O509" s="220"/>
      <c r="P509" s="220"/>
      <c r="Q509" s="220"/>
      <c r="R509" s="220"/>
      <c r="S509" s="220"/>
      <c r="T509" s="221"/>
      <c r="AT509" s="222" t="s">
        <v>142</v>
      </c>
      <c r="AU509" s="222" t="s">
        <v>89</v>
      </c>
      <c r="AV509" s="14" t="s">
        <v>89</v>
      </c>
      <c r="AW509" s="14" t="s">
        <v>33</v>
      </c>
      <c r="AX509" s="14" t="s">
        <v>79</v>
      </c>
      <c r="AY509" s="222" t="s">
        <v>134</v>
      </c>
    </row>
    <row r="510" spans="1:65" s="13" customFormat="1" ht="11.25">
      <c r="B510" s="201"/>
      <c r="C510" s="202"/>
      <c r="D510" s="203" t="s">
        <v>142</v>
      </c>
      <c r="E510" s="204" t="s">
        <v>1</v>
      </c>
      <c r="F510" s="205" t="s">
        <v>292</v>
      </c>
      <c r="G510" s="202"/>
      <c r="H510" s="204" t="s">
        <v>1</v>
      </c>
      <c r="I510" s="206"/>
      <c r="J510" s="202"/>
      <c r="K510" s="202"/>
      <c r="L510" s="207"/>
      <c r="M510" s="208"/>
      <c r="N510" s="209"/>
      <c r="O510" s="209"/>
      <c r="P510" s="209"/>
      <c r="Q510" s="209"/>
      <c r="R510" s="209"/>
      <c r="S510" s="209"/>
      <c r="T510" s="210"/>
      <c r="AT510" s="211" t="s">
        <v>142</v>
      </c>
      <c r="AU510" s="211" t="s">
        <v>89</v>
      </c>
      <c r="AV510" s="13" t="s">
        <v>87</v>
      </c>
      <c r="AW510" s="13" t="s">
        <v>33</v>
      </c>
      <c r="AX510" s="13" t="s">
        <v>79</v>
      </c>
      <c r="AY510" s="211" t="s">
        <v>134</v>
      </c>
    </row>
    <row r="511" spans="1:65" s="14" customFormat="1" ht="11.25">
      <c r="B511" s="212"/>
      <c r="C511" s="213"/>
      <c r="D511" s="203" t="s">
        <v>142</v>
      </c>
      <c r="E511" s="214" t="s">
        <v>1</v>
      </c>
      <c r="F511" s="215" t="s">
        <v>619</v>
      </c>
      <c r="G511" s="213"/>
      <c r="H511" s="216">
        <v>1.488</v>
      </c>
      <c r="I511" s="217"/>
      <c r="J511" s="213"/>
      <c r="K511" s="213"/>
      <c r="L511" s="218"/>
      <c r="M511" s="219"/>
      <c r="N511" s="220"/>
      <c r="O511" s="220"/>
      <c r="P511" s="220"/>
      <c r="Q511" s="220"/>
      <c r="R511" s="220"/>
      <c r="S511" s="220"/>
      <c r="T511" s="221"/>
      <c r="AT511" s="222" t="s">
        <v>142</v>
      </c>
      <c r="AU511" s="222" t="s">
        <v>89</v>
      </c>
      <c r="AV511" s="14" t="s">
        <v>89</v>
      </c>
      <c r="AW511" s="14" t="s">
        <v>33</v>
      </c>
      <c r="AX511" s="14" t="s">
        <v>79</v>
      </c>
      <c r="AY511" s="222" t="s">
        <v>134</v>
      </c>
    </row>
    <row r="512" spans="1:65" s="15" customFormat="1" ht="11.25">
      <c r="B512" s="223"/>
      <c r="C512" s="224"/>
      <c r="D512" s="203" t="s">
        <v>142</v>
      </c>
      <c r="E512" s="225" t="s">
        <v>1</v>
      </c>
      <c r="F512" s="226" t="s">
        <v>145</v>
      </c>
      <c r="G512" s="224"/>
      <c r="H512" s="227">
        <v>3.3609999999999998</v>
      </c>
      <c r="I512" s="228"/>
      <c r="J512" s="224"/>
      <c r="K512" s="224"/>
      <c r="L512" s="229"/>
      <c r="M512" s="230"/>
      <c r="N512" s="231"/>
      <c r="O512" s="231"/>
      <c r="P512" s="231"/>
      <c r="Q512" s="231"/>
      <c r="R512" s="231"/>
      <c r="S512" s="231"/>
      <c r="T512" s="232"/>
      <c r="AT512" s="233" t="s">
        <v>142</v>
      </c>
      <c r="AU512" s="233" t="s">
        <v>89</v>
      </c>
      <c r="AV512" s="15" t="s">
        <v>140</v>
      </c>
      <c r="AW512" s="15" t="s">
        <v>33</v>
      </c>
      <c r="AX512" s="15" t="s">
        <v>87</v>
      </c>
      <c r="AY512" s="233" t="s">
        <v>134</v>
      </c>
    </row>
    <row r="513" spans="1:65" s="2" customFormat="1" ht="24.2" customHeight="1">
      <c r="A513" s="34"/>
      <c r="B513" s="35"/>
      <c r="C513" s="234" t="s">
        <v>620</v>
      </c>
      <c r="D513" s="234" t="s">
        <v>421</v>
      </c>
      <c r="E513" s="235" t="s">
        <v>621</v>
      </c>
      <c r="F513" s="236" t="s">
        <v>622</v>
      </c>
      <c r="G513" s="237" t="s">
        <v>217</v>
      </c>
      <c r="H513" s="238">
        <v>3.5289999999999999</v>
      </c>
      <c r="I513" s="239"/>
      <c r="J513" s="240">
        <f>ROUND(I513*H513,2)</f>
        <v>0</v>
      </c>
      <c r="K513" s="241"/>
      <c r="L513" s="242"/>
      <c r="M513" s="243" t="s">
        <v>1</v>
      </c>
      <c r="N513" s="244" t="s">
        <v>44</v>
      </c>
      <c r="O513" s="71"/>
      <c r="P513" s="197">
        <f>O513*H513</f>
        <v>0</v>
      </c>
      <c r="Q513" s="197">
        <v>1.01E-2</v>
      </c>
      <c r="R513" s="197">
        <f>Q513*H513</f>
        <v>3.5642899999999998E-2</v>
      </c>
      <c r="S513" s="197">
        <v>0</v>
      </c>
      <c r="T513" s="198">
        <f>S513*H513</f>
        <v>0</v>
      </c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R513" s="199" t="s">
        <v>356</v>
      </c>
      <c r="AT513" s="199" t="s">
        <v>421</v>
      </c>
      <c r="AU513" s="199" t="s">
        <v>89</v>
      </c>
      <c r="AY513" s="17" t="s">
        <v>134</v>
      </c>
      <c r="BE513" s="200">
        <f>IF(N513="základní",J513,0)</f>
        <v>0</v>
      </c>
      <c r="BF513" s="200">
        <f>IF(N513="snížená",J513,0)</f>
        <v>0</v>
      </c>
      <c r="BG513" s="200">
        <f>IF(N513="zákl. přenesená",J513,0)</f>
        <v>0</v>
      </c>
      <c r="BH513" s="200">
        <f>IF(N513="sníž. přenesená",J513,0)</f>
        <v>0</v>
      </c>
      <c r="BI513" s="200">
        <f>IF(N513="nulová",J513,0)</f>
        <v>0</v>
      </c>
      <c r="BJ513" s="17" t="s">
        <v>87</v>
      </c>
      <c r="BK513" s="200">
        <f>ROUND(I513*H513,2)</f>
        <v>0</v>
      </c>
      <c r="BL513" s="17" t="s">
        <v>241</v>
      </c>
      <c r="BM513" s="199" t="s">
        <v>623</v>
      </c>
    </row>
    <row r="514" spans="1:65" s="14" customFormat="1" ht="11.25">
      <c r="B514" s="212"/>
      <c r="C514" s="213"/>
      <c r="D514" s="203" t="s">
        <v>142</v>
      </c>
      <c r="E514" s="214" t="s">
        <v>1</v>
      </c>
      <c r="F514" s="215" t="s">
        <v>624</v>
      </c>
      <c r="G514" s="213"/>
      <c r="H514" s="216">
        <v>3.3610000000000002</v>
      </c>
      <c r="I514" s="217"/>
      <c r="J514" s="213"/>
      <c r="K514" s="213"/>
      <c r="L514" s="218"/>
      <c r="M514" s="219"/>
      <c r="N514" s="220"/>
      <c r="O514" s="220"/>
      <c r="P514" s="220"/>
      <c r="Q514" s="220"/>
      <c r="R514" s="220"/>
      <c r="S514" s="220"/>
      <c r="T514" s="221"/>
      <c r="AT514" s="222" t="s">
        <v>142</v>
      </c>
      <c r="AU514" s="222" t="s">
        <v>89</v>
      </c>
      <c r="AV514" s="14" t="s">
        <v>89</v>
      </c>
      <c r="AW514" s="14" t="s">
        <v>33</v>
      </c>
      <c r="AX514" s="14" t="s">
        <v>87</v>
      </c>
      <c r="AY514" s="222" t="s">
        <v>134</v>
      </c>
    </row>
    <row r="515" spans="1:65" s="15" customFormat="1" ht="11.25">
      <c r="B515" s="223"/>
      <c r="C515" s="224"/>
      <c r="D515" s="203" t="s">
        <v>142</v>
      </c>
      <c r="E515" s="225" t="s">
        <v>1</v>
      </c>
      <c r="F515" s="226" t="s">
        <v>145</v>
      </c>
      <c r="G515" s="224"/>
      <c r="H515" s="227">
        <v>3.3610000000000002</v>
      </c>
      <c r="I515" s="228"/>
      <c r="J515" s="224"/>
      <c r="K515" s="224"/>
      <c r="L515" s="229"/>
      <c r="M515" s="230"/>
      <c r="N515" s="231"/>
      <c r="O515" s="231"/>
      <c r="P515" s="231"/>
      <c r="Q515" s="231"/>
      <c r="R515" s="231"/>
      <c r="S515" s="231"/>
      <c r="T515" s="232"/>
      <c r="AT515" s="233" t="s">
        <v>142</v>
      </c>
      <c r="AU515" s="233" t="s">
        <v>89</v>
      </c>
      <c r="AV515" s="15" t="s">
        <v>140</v>
      </c>
      <c r="AW515" s="15" t="s">
        <v>33</v>
      </c>
      <c r="AX515" s="15" t="s">
        <v>79</v>
      </c>
      <c r="AY515" s="233" t="s">
        <v>134</v>
      </c>
    </row>
    <row r="516" spans="1:65" s="14" customFormat="1" ht="11.25">
      <c r="B516" s="212"/>
      <c r="C516" s="213"/>
      <c r="D516" s="203" t="s">
        <v>142</v>
      </c>
      <c r="E516" s="213"/>
      <c r="F516" s="215" t="s">
        <v>625</v>
      </c>
      <c r="G516" s="213"/>
      <c r="H516" s="216">
        <v>3.5289999999999999</v>
      </c>
      <c r="I516" s="217"/>
      <c r="J516" s="213"/>
      <c r="K516" s="213"/>
      <c r="L516" s="218"/>
      <c r="M516" s="219"/>
      <c r="N516" s="220"/>
      <c r="O516" s="220"/>
      <c r="P516" s="220"/>
      <c r="Q516" s="220"/>
      <c r="R516" s="220"/>
      <c r="S516" s="220"/>
      <c r="T516" s="221"/>
      <c r="AT516" s="222" t="s">
        <v>142</v>
      </c>
      <c r="AU516" s="222" t="s">
        <v>89</v>
      </c>
      <c r="AV516" s="14" t="s">
        <v>89</v>
      </c>
      <c r="AW516" s="14" t="s">
        <v>4</v>
      </c>
      <c r="AX516" s="14" t="s">
        <v>87</v>
      </c>
      <c r="AY516" s="222" t="s">
        <v>134</v>
      </c>
    </row>
    <row r="517" spans="1:65" s="2" customFormat="1" ht="24.2" customHeight="1">
      <c r="A517" s="34"/>
      <c r="B517" s="35"/>
      <c r="C517" s="187" t="s">
        <v>626</v>
      </c>
      <c r="D517" s="187" t="s">
        <v>136</v>
      </c>
      <c r="E517" s="188" t="s">
        <v>627</v>
      </c>
      <c r="F517" s="189" t="s">
        <v>628</v>
      </c>
      <c r="G517" s="190" t="s">
        <v>217</v>
      </c>
      <c r="H517" s="191">
        <v>0.71399999999999997</v>
      </c>
      <c r="I517" s="192"/>
      <c r="J517" s="193">
        <f>ROUND(I517*H517,2)</f>
        <v>0</v>
      </c>
      <c r="K517" s="194"/>
      <c r="L517" s="39"/>
      <c r="M517" s="195" t="s">
        <v>1</v>
      </c>
      <c r="N517" s="196" t="s">
        <v>44</v>
      </c>
      <c r="O517" s="71"/>
      <c r="P517" s="197">
        <f>O517*H517</f>
        <v>0</v>
      </c>
      <c r="Q517" s="197">
        <v>0</v>
      </c>
      <c r="R517" s="197">
        <f>Q517*H517</f>
        <v>0</v>
      </c>
      <c r="S517" s="197">
        <v>0</v>
      </c>
      <c r="T517" s="198">
        <f>S517*H517</f>
        <v>0</v>
      </c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R517" s="199" t="s">
        <v>241</v>
      </c>
      <c r="AT517" s="199" t="s">
        <v>136</v>
      </c>
      <c r="AU517" s="199" t="s">
        <v>89</v>
      </c>
      <c r="AY517" s="17" t="s">
        <v>134</v>
      </c>
      <c r="BE517" s="200">
        <f>IF(N517="základní",J517,0)</f>
        <v>0</v>
      </c>
      <c r="BF517" s="200">
        <f>IF(N517="snížená",J517,0)</f>
        <v>0</v>
      </c>
      <c r="BG517" s="200">
        <f>IF(N517="zákl. přenesená",J517,0)</f>
        <v>0</v>
      </c>
      <c r="BH517" s="200">
        <f>IF(N517="sníž. přenesená",J517,0)</f>
        <v>0</v>
      </c>
      <c r="BI517" s="200">
        <f>IF(N517="nulová",J517,0)</f>
        <v>0</v>
      </c>
      <c r="BJ517" s="17" t="s">
        <v>87</v>
      </c>
      <c r="BK517" s="200">
        <f>ROUND(I517*H517,2)</f>
        <v>0</v>
      </c>
      <c r="BL517" s="17" t="s">
        <v>241</v>
      </c>
      <c r="BM517" s="199" t="s">
        <v>629</v>
      </c>
    </row>
    <row r="518" spans="1:65" s="13" customFormat="1" ht="11.25">
      <c r="B518" s="201"/>
      <c r="C518" s="202"/>
      <c r="D518" s="203" t="s">
        <v>142</v>
      </c>
      <c r="E518" s="204" t="s">
        <v>1</v>
      </c>
      <c r="F518" s="205" t="s">
        <v>630</v>
      </c>
      <c r="G518" s="202"/>
      <c r="H518" s="204" t="s">
        <v>1</v>
      </c>
      <c r="I518" s="206"/>
      <c r="J518" s="202"/>
      <c r="K518" s="202"/>
      <c r="L518" s="207"/>
      <c r="M518" s="208"/>
      <c r="N518" s="209"/>
      <c r="O518" s="209"/>
      <c r="P518" s="209"/>
      <c r="Q518" s="209"/>
      <c r="R518" s="209"/>
      <c r="S518" s="209"/>
      <c r="T518" s="210"/>
      <c r="AT518" s="211" t="s">
        <v>142</v>
      </c>
      <c r="AU518" s="211" t="s">
        <v>89</v>
      </c>
      <c r="AV518" s="13" t="s">
        <v>87</v>
      </c>
      <c r="AW518" s="13" t="s">
        <v>33</v>
      </c>
      <c r="AX518" s="13" t="s">
        <v>79</v>
      </c>
      <c r="AY518" s="211" t="s">
        <v>134</v>
      </c>
    </row>
    <row r="519" spans="1:65" s="14" customFormat="1" ht="11.25">
      <c r="B519" s="212"/>
      <c r="C519" s="213"/>
      <c r="D519" s="203" t="s">
        <v>142</v>
      </c>
      <c r="E519" s="214" t="s">
        <v>1</v>
      </c>
      <c r="F519" s="215" t="s">
        <v>631</v>
      </c>
      <c r="G519" s="213"/>
      <c r="H519" s="216">
        <v>0.71399999999999997</v>
      </c>
      <c r="I519" s="217"/>
      <c r="J519" s="213"/>
      <c r="K519" s="213"/>
      <c r="L519" s="218"/>
      <c r="M519" s="219"/>
      <c r="N519" s="220"/>
      <c r="O519" s="220"/>
      <c r="P519" s="220"/>
      <c r="Q519" s="220"/>
      <c r="R519" s="220"/>
      <c r="S519" s="220"/>
      <c r="T519" s="221"/>
      <c r="AT519" s="222" t="s">
        <v>142</v>
      </c>
      <c r="AU519" s="222" t="s">
        <v>89</v>
      </c>
      <c r="AV519" s="14" t="s">
        <v>89</v>
      </c>
      <c r="AW519" s="14" t="s">
        <v>33</v>
      </c>
      <c r="AX519" s="14" t="s">
        <v>79</v>
      </c>
      <c r="AY519" s="222" t="s">
        <v>134</v>
      </c>
    </row>
    <row r="520" spans="1:65" s="15" customFormat="1" ht="11.25">
      <c r="B520" s="223"/>
      <c r="C520" s="224"/>
      <c r="D520" s="203" t="s">
        <v>142</v>
      </c>
      <c r="E520" s="225" t="s">
        <v>1</v>
      </c>
      <c r="F520" s="226" t="s">
        <v>145</v>
      </c>
      <c r="G520" s="224"/>
      <c r="H520" s="227">
        <v>0.71399999999999997</v>
      </c>
      <c r="I520" s="228"/>
      <c r="J520" s="224"/>
      <c r="K520" s="224"/>
      <c r="L520" s="229"/>
      <c r="M520" s="230"/>
      <c r="N520" s="231"/>
      <c r="O520" s="231"/>
      <c r="P520" s="231"/>
      <c r="Q520" s="231"/>
      <c r="R520" s="231"/>
      <c r="S520" s="231"/>
      <c r="T520" s="232"/>
      <c r="AT520" s="233" t="s">
        <v>142</v>
      </c>
      <c r="AU520" s="233" t="s">
        <v>89</v>
      </c>
      <c r="AV520" s="15" t="s">
        <v>140</v>
      </c>
      <c r="AW520" s="15" t="s">
        <v>33</v>
      </c>
      <c r="AX520" s="15" t="s">
        <v>87</v>
      </c>
      <c r="AY520" s="233" t="s">
        <v>134</v>
      </c>
    </row>
    <row r="521" spans="1:65" s="2" customFormat="1" ht="16.5" customHeight="1">
      <c r="A521" s="34"/>
      <c r="B521" s="35"/>
      <c r="C521" s="234" t="s">
        <v>632</v>
      </c>
      <c r="D521" s="234" t="s">
        <v>421</v>
      </c>
      <c r="E521" s="235" t="s">
        <v>633</v>
      </c>
      <c r="F521" s="236" t="s">
        <v>634</v>
      </c>
      <c r="G521" s="237" t="s">
        <v>217</v>
      </c>
      <c r="H521" s="238">
        <v>0.75</v>
      </c>
      <c r="I521" s="239"/>
      <c r="J521" s="240">
        <f>ROUND(I521*H521,2)</f>
        <v>0</v>
      </c>
      <c r="K521" s="241"/>
      <c r="L521" s="242"/>
      <c r="M521" s="243" t="s">
        <v>1</v>
      </c>
      <c r="N521" s="244" t="s">
        <v>44</v>
      </c>
      <c r="O521" s="71"/>
      <c r="P521" s="197">
        <f>O521*H521</f>
        <v>0</v>
      </c>
      <c r="Q521" s="197">
        <v>1.1900000000000001E-3</v>
      </c>
      <c r="R521" s="197">
        <f>Q521*H521</f>
        <v>8.9250000000000006E-4</v>
      </c>
      <c r="S521" s="197">
        <v>0</v>
      </c>
      <c r="T521" s="198">
        <f>S521*H521</f>
        <v>0</v>
      </c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R521" s="199" t="s">
        <v>356</v>
      </c>
      <c r="AT521" s="199" t="s">
        <v>421</v>
      </c>
      <c r="AU521" s="199" t="s">
        <v>89</v>
      </c>
      <c r="AY521" s="17" t="s">
        <v>134</v>
      </c>
      <c r="BE521" s="200">
        <f>IF(N521="základní",J521,0)</f>
        <v>0</v>
      </c>
      <c r="BF521" s="200">
        <f>IF(N521="snížená",J521,0)</f>
        <v>0</v>
      </c>
      <c r="BG521" s="200">
        <f>IF(N521="zákl. přenesená",J521,0)</f>
        <v>0</v>
      </c>
      <c r="BH521" s="200">
        <f>IF(N521="sníž. přenesená",J521,0)</f>
        <v>0</v>
      </c>
      <c r="BI521" s="200">
        <f>IF(N521="nulová",J521,0)</f>
        <v>0</v>
      </c>
      <c r="BJ521" s="17" t="s">
        <v>87</v>
      </c>
      <c r="BK521" s="200">
        <f>ROUND(I521*H521,2)</f>
        <v>0</v>
      </c>
      <c r="BL521" s="17" t="s">
        <v>241</v>
      </c>
      <c r="BM521" s="199" t="s">
        <v>635</v>
      </c>
    </row>
    <row r="522" spans="1:65" s="13" customFormat="1" ht="11.25">
      <c r="B522" s="201"/>
      <c r="C522" s="202"/>
      <c r="D522" s="203" t="s">
        <v>142</v>
      </c>
      <c r="E522" s="204" t="s">
        <v>1</v>
      </c>
      <c r="F522" s="205" t="s">
        <v>630</v>
      </c>
      <c r="G522" s="202"/>
      <c r="H522" s="204" t="s">
        <v>1</v>
      </c>
      <c r="I522" s="206"/>
      <c r="J522" s="202"/>
      <c r="K522" s="202"/>
      <c r="L522" s="207"/>
      <c r="M522" s="208"/>
      <c r="N522" s="209"/>
      <c r="O522" s="209"/>
      <c r="P522" s="209"/>
      <c r="Q522" s="209"/>
      <c r="R522" s="209"/>
      <c r="S522" s="209"/>
      <c r="T522" s="210"/>
      <c r="AT522" s="211" t="s">
        <v>142</v>
      </c>
      <c r="AU522" s="211" t="s">
        <v>89</v>
      </c>
      <c r="AV522" s="13" t="s">
        <v>87</v>
      </c>
      <c r="AW522" s="13" t="s">
        <v>33</v>
      </c>
      <c r="AX522" s="13" t="s">
        <v>79</v>
      </c>
      <c r="AY522" s="211" t="s">
        <v>134</v>
      </c>
    </row>
    <row r="523" spans="1:65" s="14" customFormat="1" ht="11.25">
      <c r="B523" s="212"/>
      <c r="C523" s="213"/>
      <c r="D523" s="203" t="s">
        <v>142</v>
      </c>
      <c r="E523" s="214" t="s">
        <v>1</v>
      </c>
      <c r="F523" s="215" t="s">
        <v>631</v>
      </c>
      <c r="G523" s="213"/>
      <c r="H523" s="216">
        <v>0.71399999999999997</v>
      </c>
      <c r="I523" s="217"/>
      <c r="J523" s="213"/>
      <c r="K523" s="213"/>
      <c r="L523" s="218"/>
      <c r="M523" s="219"/>
      <c r="N523" s="220"/>
      <c r="O523" s="220"/>
      <c r="P523" s="220"/>
      <c r="Q523" s="220"/>
      <c r="R523" s="220"/>
      <c r="S523" s="220"/>
      <c r="T523" s="221"/>
      <c r="AT523" s="222" t="s">
        <v>142</v>
      </c>
      <c r="AU523" s="222" t="s">
        <v>89</v>
      </c>
      <c r="AV523" s="14" t="s">
        <v>89</v>
      </c>
      <c r="AW523" s="14" t="s">
        <v>33</v>
      </c>
      <c r="AX523" s="14" t="s">
        <v>79</v>
      </c>
      <c r="AY523" s="222" t="s">
        <v>134</v>
      </c>
    </row>
    <row r="524" spans="1:65" s="15" customFormat="1" ht="11.25">
      <c r="B524" s="223"/>
      <c r="C524" s="224"/>
      <c r="D524" s="203" t="s">
        <v>142</v>
      </c>
      <c r="E524" s="225" t="s">
        <v>1</v>
      </c>
      <c r="F524" s="226" t="s">
        <v>145</v>
      </c>
      <c r="G524" s="224"/>
      <c r="H524" s="227">
        <v>0.71399999999999997</v>
      </c>
      <c r="I524" s="228"/>
      <c r="J524" s="224"/>
      <c r="K524" s="224"/>
      <c r="L524" s="229"/>
      <c r="M524" s="230"/>
      <c r="N524" s="231"/>
      <c r="O524" s="231"/>
      <c r="P524" s="231"/>
      <c r="Q524" s="231"/>
      <c r="R524" s="231"/>
      <c r="S524" s="231"/>
      <c r="T524" s="232"/>
      <c r="AT524" s="233" t="s">
        <v>142</v>
      </c>
      <c r="AU524" s="233" t="s">
        <v>89</v>
      </c>
      <c r="AV524" s="15" t="s">
        <v>140</v>
      </c>
      <c r="AW524" s="15" t="s">
        <v>33</v>
      </c>
      <c r="AX524" s="15" t="s">
        <v>87</v>
      </c>
      <c r="AY524" s="233" t="s">
        <v>134</v>
      </c>
    </row>
    <row r="525" spans="1:65" s="14" customFormat="1" ht="11.25">
      <c r="B525" s="212"/>
      <c r="C525" s="213"/>
      <c r="D525" s="203" t="s">
        <v>142</v>
      </c>
      <c r="E525" s="213"/>
      <c r="F525" s="215" t="s">
        <v>636</v>
      </c>
      <c r="G525" s="213"/>
      <c r="H525" s="216">
        <v>0.75</v>
      </c>
      <c r="I525" s="217"/>
      <c r="J525" s="213"/>
      <c r="K525" s="213"/>
      <c r="L525" s="218"/>
      <c r="M525" s="219"/>
      <c r="N525" s="220"/>
      <c r="O525" s="220"/>
      <c r="P525" s="220"/>
      <c r="Q525" s="220"/>
      <c r="R525" s="220"/>
      <c r="S525" s="220"/>
      <c r="T525" s="221"/>
      <c r="AT525" s="222" t="s">
        <v>142</v>
      </c>
      <c r="AU525" s="222" t="s">
        <v>89</v>
      </c>
      <c r="AV525" s="14" t="s">
        <v>89</v>
      </c>
      <c r="AW525" s="14" t="s">
        <v>4</v>
      </c>
      <c r="AX525" s="14" t="s">
        <v>87</v>
      </c>
      <c r="AY525" s="222" t="s">
        <v>134</v>
      </c>
    </row>
    <row r="526" spans="1:65" s="2" customFormat="1" ht="33" customHeight="1">
      <c r="A526" s="34"/>
      <c r="B526" s="35"/>
      <c r="C526" s="187" t="s">
        <v>637</v>
      </c>
      <c r="D526" s="187" t="s">
        <v>136</v>
      </c>
      <c r="E526" s="188" t="s">
        <v>638</v>
      </c>
      <c r="F526" s="189" t="s">
        <v>639</v>
      </c>
      <c r="G526" s="190" t="s">
        <v>217</v>
      </c>
      <c r="H526" s="191">
        <v>109.50700000000001</v>
      </c>
      <c r="I526" s="192"/>
      <c r="J526" s="193">
        <f>ROUND(I526*H526,2)</f>
        <v>0</v>
      </c>
      <c r="K526" s="194"/>
      <c r="L526" s="39"/>
      <c r="M526" s="195" t="s">
        <v>1</v>
      </c>
      <c r="N526" s="196" t="s">
        <v>44</v>
      </c>
      <c r="O526" s="71"/>
      <c r="P526" s="197">
        <f>O526*H526</f>
        <v>0</v>
      </c>
      <c r="Q526" s="197">
        <v>0</v>
      </c>
      <c r="R526" s="197">
        <f>Q526*H526</f>
        <v>0</v>
      </c>
      <c r="S526" s="197">
        <v>0</v>
      </c>
      <c r="T526" s="198">
        <f>S526*H526</f>
        <v>0</v>
      </c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R526" s="199" t="s">
        <v>241</v>
      </c>
      <c r="AT526" s="199" t="s">
        <v>136</v>
      </c>
      <c r="AU526" s="199" t="s">
        <v>89</v>
      </c>
      <c r="AY526" s="17" t="s">
        <v>134</v>
      </c>
      <c r="BE526" s="200">
        <f>IF(N526="základní",J526,0)</f>
        <v>0</v>
      </c>
      <c r="BF526" s="200">
        <f>IF(N526="snížená",J526,0)</f>
        <v>0</v>
      </c>
      <c r="BG526" s="200">
        <f>IF(N526="zákl. přenesená",J526,0)</f>
        <v>0</v>
      </c>
      <c r="BH526" s="200">
        <f>IF(N526="sníž. přenesená",J526,0)</f>
        <v>0</v>
      </c>
      <c r="BI526" s="200">
        <f>IF(N526="nulová",J526,0)</f>
        <v>0</v>
      </c>
      <c r="BJ526" s="17" t="s">
        <v>87</v>
      </c>
      <c r="BK526" s="200">
        <f>ROUND(I526*H526,2)</f>
        <v>0</v>
      </c>
      <c r="BL526" s="17" t="s">
        <v>241</v>
      </c>
      <c r="BM526" s="199" t="s">
        <v>640</v>
      </c>
    </row>
    <row r="527" spans="1:65" s="13" customFormat="1" ht="11.25">
      <c r="B527" s="201"/>
      <c r="C527" s="202"/>
      <c r="D527" s="203" t="s">
        <v>142</v>
      </c>
      <c r="E527" s="204" t="s">
        <v>1</v>
      </c>
      <c r="F527" s="205" t="s">
        <v>641</v>
      </c>
      <c r="G527" s="202"/>
      <c r="H527" s="204" t="s">
        <v>1</v>
      </c>
      <c r="I527" s="206"/>
      <c r="J527" s="202"/>
      <c r="K527" s="202"/>
      <c r="L527" s="207"/>
      <c r="M527" s="208"/>
      <c r="N527" s="209"/>
      <c r="O527" s="209"/>
      <c r="P527" s="209"/>
      <c r="Q527" s="209"/>
      <c r="R527" s="209"/>
      <c r="S527" s="209"/>
      <c r="T527" s="210"/>
      <c r="AT527" s="211" t="s">
        <v>142</v>
      </c>
      <c r="AU527" s="211" t="s">
        <v>89</v>
      </c>
      <c r="AV527" s="13" t="s">
        <v>87</v>
      </c>
      <c r="AW527" s="13" t="s">
        <v>33</v>
      </c>
      <c r="AX527" s="13" t="s">
        <v>79</v>
      </c>
      <c r="AY527" s="211" t="s">
        <v>134</v>
      </c>
    </row>
    <row r="528" spans="1:65" s="14" customFormat="1" ht="11.25">
      <c r="B528" s="212"/>
      <c r="C528" s="213"/>
      <c r="D528" s="203" t="s">
        <v>142</v>
      </c>
      <c r="E528" s="214" t="s">
        <v>1</v>
      </c>
      <c r="F528" s="215" t="s">
        <v>642</v>
      </c>
      <c r="G528" s="213"/>
      <c r="H528" s="216">
        <v>109.50700000000001</v>
      </c>
      <c r="I528" s="217"/>
      <c r="J528" s="213"/>
      <c r="K528" s="213"/>
      <c r="L528" s="218"/>
      <c r="M528" s="219"/>
      <c r="N528" s="220"/>
      <c r="O528" s="220"/>
      <c r="P528" s="220"/>
      <c r="Q528" s="220"/>
      <c r="R528" s="220"/>
      <c r="S528" s="220"/>
      <c r="T528" s="221"/>
      <c r="AT528" s="222" t="s">
        <v>142</v>
      </c>
      <c r="AU528" s="222" t="s">
        <v>89</v>
      </c>
      <c r="AV528" s="14" t="s">
        <v>89</v>
      </c>
      <c r="AW528" s="14" t="s">
        <v>33</v>
      </c>
      <c r="AX528" s="14" t="s">
        <v>79</v>
      </c>
      <c r="AY528" s="222" t="s">
        <v>134</v>
      </c>
    </row>
    <row r="529" spans="1:65" s="15" customFormat="1" ht="11.25">
      <c r="B529" s="223"/>
      <c r="C529" s="224"/>
      <c r="D529" s="203" t="s">
        <v>142</v>
      </c>
      <c r="E529" s="225" t="s">
        <v>1</v>
      </c>
      <c r="F529" s="226" t="s">
        <v>145</v>
      </c>
      <c r="G529" s="224"/>
      <c r="H529" s="227">
        <v>109.50700000000001</v>
      </c>
      <c r="I529" s="228"/>
      <c r="J529" s="224"/>
      <c r="K529" s="224"/>
      <c r="L529" s="229"/>
      <c r="M529" s="230"/>
      <c r="N529" s="231"/>
      <c r="O529" s="231"/>
      <c r="P529" s="231"/>
      <c r="Q529" s="231"/>
      <c r="R529" s="231"/>
      <c r="S529" s="231"/>
      <c r="T529" s="232"/>
      <c r="AT529" s="233" t="s">
        <v>142</v>
      </c>
      <c r="AU529" s="233" t="s">
        <v>89</v>
      </c>
      <c r="AV529" s="15" t="s">
        <v>140</v>
      </c>
      <c r="AW529" s="15" t="s">
        <v>33</v>
      </c>
      <c r="AX529" s="15" t="s">
        <v>87</v>
      </c>
      <c r="AY529" s="233" t="s">
        <v>134</v>
      </c>
    </row>
    <row r="530" spans="1:65" s="2" customFormat="1" ht="37.9" customHeight="1">
      <c r="A530" s="34"/>
      <c r="B530" s="35"/>
      <c r="C530" s="234" t="s">
        <v>643</v>
      </c>
      <c r="D530" s="234" t="s">
        <v>421</v>
      </c>
      <c r="E530" s="235" t="s">
        <v>644</v>
      </c>
      <c r="F530" s="236" t="s">
        <v>645</v>
      </c>
      <c r="G530" s="237" t="s">
        <v>217</v>
      </c>
      <c r="H530" s="238">
        <v>114.982</v>
      </c>
      <c r="I530" s="239"/>
      <c r="J530" s="240">
        <f>ROUND(I530*H530,2)</f>
        <v>0</v>
      </c>
      <c r="K530" s="241"/>
      <c r="L530" s="242"/>
      <c r="M530" s="243" t="s">
        <v>1</v>
      </c>
      <c r="N530" s="244" t="s">
        <v>44</v>
      </c>
      <c r="O530" s="71"/>
      <c r="P530" s="197">
        <f>O530*H530</f>
        <v>0</v>
      </c>
      <c r="Q530" s="197">
        <v>2.2000000000000001E-4</v>
      </c>
      <c r="R530" s="197">
        <f>Q530*H530</f>
        <v>2.5296040000000002E-2</v>
      </c>
      <c r="S530" s="197">
        <v>0</v>
      </c>
      <c r="T530" s="198">
        <f>S530*H530</f>
        <v>0</v>
      </c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R530" s="199" t="s">
        <v>356</v>
      </c>
      <c r="AT530" s="199" t="s">
        <v>421</v>
      </c>
      <c r="AU530" s="199" t="s">
        <v>89</v>
      </c>
      <c r="AY530" s="17" t="s">
        <v>134</v>
      </c>
      <c r="BE530" s="200">
        <f>IF(N530="základní",J530,0)</f>
        <v>0</v>
      </c>
      <c r="BF530" s="200">
        <f>IF(N530="snížená",J530,0)</f>
        <v>0</v>
      </c>
      <c r="BG530" s="200">
        <f>IF(N530="zákl. přenesená",J530,0)</f>
        <v>0</v>
      </c>
      <c r="BH530" s="200">
        <f>IF(N530="sníž. přenesená",J530,0)</f>
        <v>0</v>
      </c>
      <c r="BI530" s="200">
        <f>IF(N530="nulová",J530,0)</f>
        <v>0</v>
      </c>
      <c r="BJ530" s="17" t="s">
        <v>87</v>
      </c>
      <c r="BK530" s="200">
        <f>ROUND(I530*H530,2)</f>
        <v>0</v>
      </c>
      <c r="BL530" s="17" t="s">
        <v>241</v>
      </c>
      <c r="BM530" s="199" t="s">
        <v>646</v>
      </c>
    </row>
    <row r="531" spans="1:65" s="13" customFormat="1" ht="11.25">
      <c r="B531" s="201"/>
      <c r="C531" s="202"/>
      <c r="D531" s="203" t="s">
        <v>142</v>
      </c>
      <c r="E531" s="204" t="s">
        <v>1</v>
      </c>
      <c r="F531" s="205" t="s">
        <v>641</v>
      </c>
      <c r="G531" s="202"/>
      <c r="H531" s="204" t="s">
        <v>1</v>
      </c>
      <c r="I531" s="206"/>
      <c r="J531" s="202"/>
      <c r="K531" s="202"/>
      <c r="L531" s="207"/>
      <c r="M531" s="208"/>
      <c r="N531" s="209"/>
      <c r="O531" s="209"/>
      <c r="P531" s="209"/>
      <c r="Q531" s="209"/>
      <c r="R531" s="209"/>
      <c r="S531" s="209"/>
      <c r="T531" s="210"/>
      <c r="AT531" s="211" t="s">
        <v>142</v>
      </c>
      <c r="AU531" s="211" t="s">
        <v>89</v>
      </c>
      <c r="AV531" s="13" t="s">
        <v>87</v>
      </c>
      <c r="AW531" s="13" t="s">
        <v>33</v>
      </c>
      <c r="AX531" s="13" t="s">
        <v>79</v>
      </c>
      <c r="AY531" s="211" t="s">
        <v>134</v>
      </c>
    </row>
    <row r="532" spans="1:65" s="14" customFormat="1" ht="11.25">
      <c r="B532" s="212"/>
      <c r="C532" s="213"/>
      <c r="D532" s="203" t="s">
        <v>142</v>
      </c>
      <c r="E532" s="214" t="s">
        <v>1</v>
      </c>
      <c r="F532" s="215" t="s">
        <v>642</v>
      </c>
      <c r="G532" s="213"/>
      <c r="H532" s="216">
        <v>109.50700000000001</v>
      </c>
      <c r="I532" s="217"/>
      <c r="J532" s="213"/>
      <c r="K532" s="213"/>
      <c r="L532" s="218"/>
      <c r="M532" s="219"/>
      <c r="N532" s="220"/>
      <c r="O532" s="220"/>
      <c r="P532" s="220"/>
      <c r="Q532" s="220"/>
      <c r="R532" s="220"/>
      <c r="S532" s="220"/>
      <c r="T532" s="221"/>
      <c r="AT532" s="222" t="s">
        <v>142</v>
      </c>
      <c r="AU532" s="222" t="s">
        <v>89</v>
      </c>
      <c r="AV532" s="14" t="s">
        <v>89</v>
      </c>
      <c r="AW532" s="14" t="s">
        <v>33</v>
      </c>
      <c r="AX532" s="14" t="s">
        <v>79</v>
      </c>
      <c r="AY532" s="222" t="s">
        <v>134</v>
      </c>
    </row>
    <row r="533" spans="1:65" s="15" customFormat="1" ht="11.25">
      <c r="B533" s="223"/>
      <c r="C533" s="224"/>
      <c r="D533" s="203" t="s">
        <v>142</v>
      </c>
      <c r="E533" s="225" t="s">
        <v>1</v>
      </c>
      <c r="F533" s="226" t="s">
        <v>145</v>
      </c>
      <c r="G533" s="224"/>
      <c r="H533" s="227">
        <v>109.50700000000001</v>
      </c>
      <c r="I533" s="228"/>
      <c r="J533" s="224"/>
      <c r="K533" s="224"/>
      <c r="L533" s="229"/>
      <c r="M533" s="230"/>
      <c r="N533" s="231"/>
      <c r="O533" s="231"/>
      <c r="P533" s="231"/>
      <c r="Q533" s="231"/>
      <c r="R533" s="231"/>
      <c r="S533" s="231"/>
      <c r="T533" s="232"/>
      <c r="AT533" s="233" t="s">
        <v>142</v>
      </c>
      <c r="AU533" s="233" t="s">
        <v>89</v>
      </c>
      <c r="AV533" s="15" t="s">
        <v>140</v>
      </c>
      <c r="AW533" s="15" t="s">
        <v>33</v>
      </c>
      <c r="AX533" s="15" t="s">
        <v>87</v>
      </c>
      <c r="AY533" s="233" t="s">
        <v>134</v>
      </c>
    </row>
    <row r="534" spans="1:65" s="14" customFormat="1" ht="11.25">
      <c r="B534" s="212"/>
      <c r="C534" s="213"/>
      <c r="D534" s="203" t="s">
        <v>142</v>
      </c>
      <c r="E534" s="213"/>
      <c r="F534" s="215" t="s">
        <v>647</v>
      </c>
      <c r="G534" s="213"/>
      <c r="H534" s="216">
        <v>114.982</v>
      </c>
      <c r="I534" s="217"/>
      <c r="J534" s="213"/>
      <c r="K534" s="213"/>
      <c r="L534" s="218"/>
      <c r="M534" s="219"/>
      <c r="N534" s="220"/>
      <c r="O534" s="220"/>
      <c r="P534" s="220"/>
      <c r="Q534" s="220"/>
      <c r="R534" s="220"/>
      <c r="S534" s="220"/>
      <c r="T534" s="221"/>
      <c r="AT534" s="222" t="s">
        <v>142</v>
      </c>
      <c r="AU534" s="222" t="s">
        <v>89</v>
      </c>
      <c r="AV534" s="14" t="s">
        <v>89</v>
      </c>
      <c r="AW534" s="14" t="s">
        <v>4</v>
      </c>
      <c r="AX534" s="14" t="s">
        <v>87</v>
      </c>
      <c r="AY534" s="222" t="s">
        <v>134</v>
      </c>
    </row>
    <row r="535" spans="1:65" s="2" customFormat="1" ht="24.2" customHeight="1">
      <c r="A535" s="34"/>
      <c r="B535" s="35"/>
      <c r="C535" s="187" t="s">
        <v>648</v>
      </c>
      <c r="D535" s="187" t="s">
        <v>136</v>
      </c>
      <c r="E535" s="188" t="s">
        <v>649</v>
      </c>
      <c r="F535" s="189" t="s">
        <v>650</v>
      </c>
      <c r="G535" s="190" t="s">
        <v>330</v>
      </c>
      <c r="H535" s="191">
        <v>0.08</v>
      </c>
      <c r="I535" s="192"/>
      <c r="J535" s="193">
        <f>ROUND(I535*H535,2)</f>
        <v>0</v>
      </c>
      <c r="K535" s="194"/>
      <c r="L535" s="39"/>
      <c r="M535" s="195" t="s">
        <v>1</v>
      </c>
      <c r="N535" s="196" t="s">
        <v>44</v>
      </c>
      <c r="O535" s="71"/>
      <c r="P535" s="197">
        <f>O535*H535</f>
        <v>0</v>
      </c>
      <c r="Q535" s="197">
        <v>0</v>
      </c>
      <c r="R535" s="197">
        <f>Q535*H535</f>
        <v>0</v>
      </c>
      <c r="S535" s="197">
        <v>0</v>
      </c>
      <c r="T535" s="198">
        <f>S535*H535</f>
        <v>0</v>
      </c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R535" s="199" t="s">
        <v>241</v>
      </c>
      <c r="AT535" s="199" t="s">
        <v>136</v>
      </c>
      <c r="AU535" s="199" t="s">
        <v>89</v>
      </c>
      <c r="AY535" s="17" t="s">
        <v>134</v>
      </c>
      <c r="BE535" s="200">
        <f>IF(N535="základní",J535,0)</f>
        <v>0</v>
      </c>
      <c r="BF535" s="200">
        <f>IF(N535="snížená",J535,0)</f>
        <v>0</v>
      </c>
      <c r="BG535" s="200">
        <f>IF(N535="zákl. přenesená",J535,0)</f>
        <v>0</v>
      </c>
      <c r="BH535" s="200">
        <f>IF(N535="sníž. přenesená",J535,0)</f>
        <v>0</v>
      </c>
      <c r="BI535" s="200">
        <f>IF(N535="nulová",J535,0)</f>
        <v>0</v>
      </c>
      <c r="BJ535" s="17" t="s">
        <v>87</v>
      </c>
      <c r="BK535" s="200">
        <f>ROUND(I535*H535,2)</f>
        <v>0</v>
      </c>
      <c r="BL535" s="17" t="s">
        <v>241</v>
      </c>
      <c r="BM535" s="199" t="s">
        <v>651</v>
      </c>
    </row>
    <row r="536" spans="1:65" s="12" customFormat="1" ht="22.9" customHeight="1">
      <c r="B536" s="171"/>
      <c r="C536" s="172"/>
      <c r="D536" s="173" t="s">
        <v>78</v>
      </c>
      <c r="E536" s="185" t="s">
        <v>652</v>
      </c>
      <c r="F536" s="185" t="s">
        <v>653</v>
      </c>
      <c r="G536" s="172"/>
      <c r="H536" s="172"/>
      <c r="I536" s="175"/>
      <c r="J536" s="186">
        <f>BK536</f>
        <v>0</v>
      </c>
      <c r="K536" s="172"/>
      <c r="L536" s="177"/>
      <c r="M536" s="178"/>
      <c r="N536" s="179"/>
      <c r="O536" s="179"/>
      <c r="P536" s="180">
        <f>SUM(P537:P538)</f>
        <v>0</v>
      </c>
      <c r="Q536" s="179"/>
      <c r="R536" s="180">
        <f>SUM(R537:R538)</f>
        <v>3.0000000000000001E-3</v>
      </c>
      <c r="S536" s="179"/>
      <c r="T536" s="181">
        <f>SUM(T537:T538)</f>
        <v>0</v>
      </c>
      <c r="AR536" s="182" t="s">
        <v>89</v>
      </c>
      <c r="AT536" s="183" t="s">
        <v>78</v>
      </c>
      <c r="AU536" s="183" t="s">
        <v>87</v>
      </c>
      <c r="AY536" s="182" t="s">
        <v>134</v>
      </c>
      <c r="BK536" s="184">
        <f>SUM(BK537:BK538)</f>
        <v>0</v>
      </c>
    </row>
    <row r="537" spans="1:65" s="2" customFormat="1" ht="24.2" customHeight="1">
      <c r="A537" s="34"/>
      <c r="B537" s="35"/>
      <c r="C537" s="187" t="s">
        <v>654</v>
      </c>
      <c r="D537" s="187" t="s">
        <v>136</v>
      </c>
      <c r="E537" s="188" t="s">
        <v>655</v>
      </c>
      <c r="F537" s="189" t="s">
        <v>656</v>
      </c>
      <c r="G537" s="190" t="s">
        <v>271</v>
      </c>
      <c r="H537" s="191">
        <v>2</v>
      </c>
      <c r="I537" s="192"/>
      <c r="J537" s="193">
        <f>ROUND(I537*H537,2)</f>
        <v>0</v>
      </c>
      <c r="K537" s="194"/>
      <c r="L537" s="39"/>
      <c r="M537" s="195" t="s">
        <v>1</v>
      </c>
      <c r="N537" s="196" t="s">
        <v>44</v>
      </c>
      <c r="O537" s="71"/>
      <c r="P537" s="197">
        <f>O537*H537</f>
        <v>0</v>
      </c>
      <c r="Q537" s="197">
        <v>1.5E-3</v>
      </c>
      <c r="R537" s="197">
        <f>Q537*H537</f>
        <v>3.0000000000000001E-3</v>
      </c>
      <c r="S537" s="197">
        <v>0</v>
      </c>
      <c r="T537" s="198">
        <f>S537*H537</f>
        <v>0</v>
      </c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R537" s="199" t="s">
        <v>241</v>
      </c>
      <c r="AT537" s="199" t="s">
        <v>136</v>
      </c>
      <c r="AU537" s="199" t="s">
        <v>89</v>
      </c>
      <c r="AY537" s="17" t="s">
        <v>134</v>
      </c>
      <c r="BE537" s="200">
        <f>IF(N537="základní",J537,0)</f>
        <v>0</v>
      </c>
      <c r="BF537" s="200">
        <f>IF(N537="snížená",J537,0)</f>
        <v>0</v>
      </c>
      <c r="BG537" s="200">
        <f>IF(N537="zákl. přenesená",J537,0)</f>
        <v>0</v>
      </c>
      <c r="BH537" s="200">
        <f>IF(N537="sníž. přenesená",J537,0)</f>
        <v>0</v>
      </c>
      <c r="BI537" s="200">
        <f>IF(N537="nulová",J537,0)</f>
        <v>0</v>
      </c>
      <c r="BJ537" s="17" t="s">
        <v>87</v>
      </c>
      <c r="BK537" s="200">
        <f>ROUND(I537*H537,2)</f>
        <v>0</v>
      </c>
      <c r="BL537" s="17" t="s">
        <v>241</v>
      </c>
      <c r="BM537" s="199" t="s">
        <v>657</v>
      </c>
    </row>
    <row r="538" spans="1:65" s="2" customFormat="1" ht="24.2" customHeight="1">
      <c r="A538" s="34"/>
      <c r="B538" s="35"/>
      <c r="C538" s="187" t="s">
        <v>658</v>
      </c>
      <c r="D538" s="187" t="s">
        <v>136</v>
      </c>
      <c r="E538" s="188" t="s">
        <v>659</v>
      </c>
      <c r="F538" s="189" t="s">
        <v>660</v>
      </c>
      <c r="G538" s="190" t="s">
        <v>330</v>
      </c>
      <c r="H538" s="191">
        <v>3.0000000000000001E-3</v>
      </c>
      <c r="I538" s="192"/>
      <c r="J538" s="193">
        <f>ROUND(I538*H538,2)</f>
        <v>0</v>
      </c>
      <c r="K538" s="194"/>
      <c r="L538" s="39"/>
      <c r="M538" s="195" t="s">
        <v>1</v>
      </c>
      <c r="N538" s="196" t="s">
        <v>44</v>
      </c>
      <c r="O538" s="71"/>
      <c r="P538" s="197">
        <f>O538*H538</f>
        <v>0</v>
      </c>
      <c r="Q538" s="197">
        <v>0</v>
      </c>
      <c r="R538" s="197">
        <f>Q538*H538</f>
        <v>0</v>
      </c>
      <c r="S538" s="197">
        <v>0</v>
      </c>
      <c r="T538" s="198">
        <f>S538*H538</f>
        <v>0</v>
      </c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R538" s="199" t="s">
        <v>241</v>
      </c>
      <c r="AT538" s="199" t="s">
        <v>136</v>
      </c>
      <c r="AU538" s="199" t="s">
        <v>89</v>
      </c>
      <c r="AY538" s="17" t="s">
        <v>134</v>
      </c>
      <c r="BE538" s="200">
        <f>IF(N538="základní",J538,0)</f>
        <v>0</v>
      </c>
      <c r="BF538" s="200">
        <f>IF(N538="snížená",J538,0)</f>
        <v>0</v>
      </c>
      <c r="BG538" s="200">
        <f>IF(N538="zákl. přenesená",J538,0)</f>
        <v>0</v>
      </c>
      <c r="BH538" s="200">
        <f>IF(N538="sníž. přenesená",J538,0)</f>
        <v>0</v>
      </c>
      <c r="BI538" s="200">
        <f>IF(N538="nulová",J538,0)</f>
        <v>0</v>
      </c>
      <c r="BJ538" s="17" t="s">
        <v>87</v>
      </c>
      <c r="BK538" s="200">
        <f>ROUND(I538*H538,2)</f>
        <v>0</v>
      </c>
      <c r="BL538" s="17" t="s">
        <v>241</v>
      </c>
      <c r="BM538" s="199" t="s">
        <v>661</v>
      </c>
    </row>
    <row r="539" spans="1:65" s="12" customFormat="1" ht="22.9" customHeight="1">
      <c r="B539" s="171"/>
      <c r="C539" s="172"/>
      <c r="D539" s="173" t="s">
        <v>78</v>
      </c>
      <c r="E539" s="185" t="s">
        <v>662</v>
      </c>
      <c r="F539" s="185" t="s">
        <v>663</v>
      </c>
      <c r="G539" s="172"/>
      <c r="H539" s="172"/>
      <c r="I539" s="175"/>
      <c r="J539" s="186">
        <f>BK539</f>
        <v>0</v>
      </c>
      <c r="K539" s="172"/>
      <c r="L539" s="177"/>
      <c r="M539" s="178"/>
      <c r="N539" s="179"/>
      <c r="O539" s="179"/>
      <c r="P539" s="180">
        <f>SUM(P540:P579)</f>
        <v>0</v>
      </c>
      <c r="Q539" s="179"/>
      <c r="R539" s="180">
        <f>SUM(R540:R579)</f>
        <v>3.0234292300000001</v>
      </c>
      <c r="S539" s="179"/>
      <c r="T539" s="181">
        <f>SUM(T540:T579)</f>
        <v>0</v>
      </c>
      <c r="AR539" s="182" t="s">
        <v>89</v>
      </c>
      <c r="AT539" s="183" t="s">
        <v>78</v>
      </c>
      <c r="AU539" s="183" t="s">
        <v>87</v>
      </c>
      <c r="AY539" s="182" t="s">
        <v>134</v>
      </c>
      <c r="BK539" s="184">
        <f>SUM(BK540:BK579)</f>
        <v>0</v>
      </c>
    </row>
    <row r="540" spans="1:65" s="2" customFormat="1" ht="33" customHeight="1">
      <c r="A540" s="34"/>
      <c r="B540" s="35"/>
      <c r="C540" s="187" t="s">
        <v>664</v>
      </c>
      <c r="D540" s="187" t="s">
        <v>136</v>
      </c>
      <c r="E540" s="188" t="s">
        <v>665</v>
      </c>
      <c r="F540" s="189" t="s">
        <v>666</v>
      </c>
      <c r="G540" s="190" t="s">
        <v>139</v>
      </c>
      <c r="H540" s="191">
        <v>13.741</v>
      </c>
      <c r="I540" s="192"/>
      <c r="J540" s="193">
        <f>ROUND(I540*H540,2)</f>
        <v>0</v>
      </c>
      <c r="K540" s="194"/>
      <c r="L540" s="39"/>
      <c r="M540" s="195" t="s">
        <v>1</v>
      </c>
      <c r="N540" s="196" t="s">
        <v>44</v>
      </c>
      <c r="O540" s="71"/>
      <c r="P540" s="197">
        <f>O540*H540</f>
        <v>0</v>
      </c>
      <c r="Q540" s="197">
        <v>1.89E-3</v>
      </c>
      <c r="R540" s="197">
        <f>Q540*H540</f>
        <v>2.5970489999999999E-2</v>
      </c>
      <c r="S540" s="197">
        <v>0</v>
      </c>
      <c r="T540" s="198">
        <f>S540*H540</f>
        <v>0</v>
      </c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R540" s="199" t="s">
        <v>241</v>
      </c>
      <c r="AT540" s="199" t="s">
        <v>136</v>
      </c>
      <c r="AU540" s="199" t="s">
        <v>89</v>
      </c>
      <c r="AY540" s="17" t="s">
        <v>134</v>
      </c>
      <c r="BE540" s="200">
        <f>IF(N540="základní",J540,0)</f>
        <v>0</v>
      </c>
      <c r="BF540" s="200">
        <f>IF(N540="snížená",J540,0)</f>
        <v>0</v>
      </c>
      <c r="BG540" s="200">
        <f>IF(N540="zákl. přenesená",J540,0)</f>
        <v>0</v>
      </c>
      <c r="BH540" s="200">
        <f>IF(N540="sníž. přenesená",J540,0)</f>
        <v>0</v>
      </c>
      <c r="BI540" s="200">
        <f>IF(N540="nulová",J540,0)</f>
        <v>0</v>
      </c>
      <c r="BJ540" s="17" t="s">
        <v>87</v>
      </c>
      <c r="BK540" s="200">
        <f>ROUND(I540*H540,2)</f>
        <v>0</v>
      </c>
      <c r="BL540" s="17" t="s">
        <v>241</v>
      </c>
      <c r="BM540" s="199" t="s">
        <v>667</v>
      </c>
    </row>
    <row r="541" spans="1:65" s="13" customFormat="1" ht="11.25">
      <c r="B541" s="201"/>
      <c r="C541" s="202"/>
      <c r="D541" s="203" t="s">
        <v>142</v>
      </c>
      <c r="E541" s="204" t="s">
        <v>1</v>
      </c>
      <c r="F541" s="205" t="s">
        <v>668</v>
      </c>
      <c r="G541" s="202"/>
      <c r="H541" s="204" t="s">
        <v>1</v>
      </c>
      <c r="I541" s="206"/>
      <c r="J541" s="202"/>
      <c r="K541" s="202"/>
      <c r="L541" s="207"/>
      <c r="M541" s="208"/>
      <c r="N541" s="209"/>
      <c r="O541" s="209"/>
      <c r="P541" s="209"/>
      <c r="Q541" s="209"/>
      <c r="R541" s="209"/>
      <c r="S541" s="209"/>
      <c r="T541" s="210"/>
      <c r="AT541" s="211" t="s">
        <v>142</v>
      </c>
      <c r="AU541" s="211" t="s">
        <v>89</v>
      </c>
      <c r="AV541" s="13" t="s">
        <v>87</v>
      </c>
      <c r="AW541" s="13" t="s">
        <v>33</v>
      </c>
      <c r="AX541" s="13" t="s">
        <v>79</v>
      </c>
      <c r="AY541" s="211" t="s">
        <v>134</v>
      </c>
    </row>
    <row r="542" spans="1:65" s="14" customFormat="1" ht="11.25">
      <c r="B542" s="212"/>
      <c r="C542" s="213"/>
      <c r="D542" s="203" t="s">
        <v>142</v>
      </c>
      <c r="E542" s="214" t="s">
        <v>1</v>
      </c>
      <c r="F542" s="215" t="s">
        <v>669</v>
      </c>
      <c r="G542" s="213"/>
      <c r="H542" s="216">
        <v>0.84099999999999997</v>
      </c>
      <c r="I542" s="217"/>
      <c r="J542" s="213"/>
      <c r="K542" s="213"/>
      <c r="L542" s="218"/>
      <c r="M542" s="219"/>
      <c r="N542" s="220"/>
      <c r="O542" s="220"/>
      <c r="P542" s="220"/>
      <c r="Q542" s="220"/>
      <c r="R542" s="220"/>
      <c r="S542" s="220"/>
      <c r="T542" s="221"/>
      <c r="AT542" s="222" t="s">
        <v>142</v>
      </c>
      <c r="AU542" s="222" t="s">
        <v>89</v>
      </c>
      <c r="AV542" s="14" t="s">
        <v>89</v>
      </c>
      <c r="AW542" s="14" t="s">
        <v>33</v>
      </c>
      <c r="AX542" s="14" t="s">
        <v>79</v>
      </c>
      <c r="AY542" s="222" t="s">
        <v>134</v>
      </c>
    </row>
    <row r="543" spans="1:65" s="13" customFormat="1" ht="11.25">
      <c r="B543" s="201"/>
      <c r="C543" s="202"/>
      <c r="D543" s="203" t="s">
        <v>142</v>
      </c>
      <c r="E543" s="204" t="s">
        <v>1</v>
      </c>
      <c r="F543" s="205" t="s">
        <v>670</v>
      </c>
      <c r="G543" s="202"/>
      <c r="H543" s="204" t="s">
        <v>1</v>
      </c>
      <c r="I543" s="206"/>
      <c r="J543" s="202"/>
      <c r="K543" s="202"/>
      <c r="L543" s="207"/>
      <c r="M543" s="208"/>
      <c r="N543" s="209"/>
      <c r="O543" s="209"/>
      <c r="P543" s="209"/>
      <c r="Q543" s="209"/>
      <c r="R543" s="209"/>
      <c r="S543" s="209"/>
      <c r="T543" s="210"/>
      <c r="AT543" s="211" t="s">
        <v>142</v>
      </c>
      <c r="AU543" s="211" t="s">
        <v>89</v>
      </c>
      <c r="AV543" s="13" t="s">
        <v>87</v>
      </c>
      <c r="AW543" s="13" t="s">
        <v>33</v>
      </c>
      <c r="AX543" s="13" t="s">
        <v>79</v>
      </c>
      <c r="AY543" s="211" t="s">
        <v>134</v>
      </c>
    </row>
    <row r="544" spans="1:65" s="14" customFormat="1" ht="11.25">
      <c r="B544" s="212"/>
      <c r="C544" s="213"/>
      <c r="D544" s="203" t="s">
        <v>142</v>
      </c>
      <c r="E544" s="214" t="s">
        <v>1</v>
      </c>
      <c r="F544" s="215" t="s">
        <v>671</v>
      </c>
      <c r="G544" s="213"/>
      <c r="H544" s="216">
        <v>12.9</v>
      </c>
      <c r="I544" s="217"/>
      <c r="J544" s="213"/>
      <c r="K544" s="213"/>
      <c r="L544" s="218"/>
      <c r="M544" s="219"/>
      <c r="N544" s="220"/>
      <c r="O544" s="220"/>
      <c r="P544" s="220"/>
      <c r="Q544" s="220"/>
      <c r="R544" s="220"/>
      <c r="S544" s="220"/>
      <c r="T544" s="221"/>
      <c r="AT544" s="222" t="s">
        <v>142</v>
      </c>
      <c r="AU544" s="222" t="s">
        <v>89</v>
      </c>
      <c r="AV544" s="14" t="s">
        <v>89</v>
      </c>
      <c r="AW544" s="14" t="s">
        <v>33</v>
      </c>
      <c r="AX544" s="14" t="s">
        <v>79</v>
      </c>
      <c r="AY544" s="222" t="s">
        <v>134</v>
      </c>
    </row>
    <row r="545" spans="1:65" s="15" customFormat="1" ht="11.25">
      <c r="B545" s="223"/>
      <c r="C545" s="224"/>
      <c r="D545" s="203" t="s">
        <v>142</v>
      </c>
      <c r="E545" s="225" t="s">
        <v>1</v>
      </c>
      <c r="F545" s="226" t="s">
        <v>145</v>
      </c>
      <c r="G545" s="224"/>
      <c r="H545" s="227">
        <v>13.741</v>
      </c>
      <c r="I545" s="228"/>
      <c r="J545" s="224"/>
      <c r="K545" s="224"/>
      <c r="L545" s="229"/>
      <c r="M545" s="230"/>
      <c r="N545" s="231"/>
      <c r="O545" s="231"/>
      <c r="P545" s="231"/>
      <c r="Q545" s="231"/>
      <c r="R545" s="231"/>
      <c r="S545" s="231"/>
      <c r="T545" s="232"/>
      <c r="AT545" s="233" t="s">
        <v>142</v>
      </c>
      <c r="AU545" s="233" t="s">
        <v>89</v>
      </c>
      <c r="AV545" s="15" t="s">
        <v>140</v>
      </c>
      <c r="AW545" s="15" t="s">
        <v>33</v>
      </c>
      <c r="AX545" s="15" t="s">
        <v>87</v>
      </c>
      <c r="AY545" s="233" t="s">
        <v>134</v>
      </c>
    </row>
    <row r="546" spans="1:65" s="2" customFormat="1" ht="24.2" customHeight="1">
      <c r="A546" s="34"/>
      <c r="B546" s="35"/>
      <c r="C546" s="187" t="s">
        <v>672</v>
      </c>
      <c r="D546" s="187" t="s">
        <v>136</v>
      </c>
      <c r="E546" s="188" t="s">
        <v>673</v>
      </c>
      <c r="F546" s="189" t="s">
        <v>674</v>
      </c>
      <c r="G546" s="190" t="s">
        <v>175</v>
      </c>
      <c r="H546" s="191">
        <v>84.14</v>
      </c>
      <c r="I546" s="192"/>
      <c r="J546" s="193">
        <f>ROUND(I546*H546,2)</f>
        <v>0</v>
      </c>
      <c r="K546" s="194"/>
      <c r="L546" s="39"/>
      <c r="M546" s="195" t="s">
        <v>1</v>
      </c>
      <c r="N546" s="196" t="s">
        <v>44</v>
      </c>
      <c r="O546" s="71"/>
      <c r="P546" s="197">
        <f>O546*H546</f>
        <v>0</v>
      </c>
      <c r="Q546" s="197">
        <v>0</v>
      </c>
      <c r="R546" s="197">
        <f>Q546*H546</f>
        <v>0</v>
      </c>
      <c r="S546" s="197">
        <v>0</v>
      </c>
      <c r="T546" s="198">
        <f>S546*H546</f>
        <v>0</v>
      </c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R546" s="199" t="s">
        <v>241</v>
      </c>
      <c r="AT546" s="199" t="s">
        <v>136</v>
      </c>
      <c r="AU546" s="199" t="s">
        <v>89</v>
      </c>
      <c r="AY546" s="17" t="s">
        <v>134</v>
      </c>
      <c r="BE546" s="200">
        <f>IF(N546="základní",J546,0)</f>
        <v>0</v>
      </c>
      <c r="BF546" s="200">
        <f>IF(N546="snížená",J546,0)</f>
        <v>0</v>
      </c>
      <c r="BG546" s="200">
        <f>IF(N546="zákl. přenesená",J546,0)</f>
        <v>0</v>
      </c>
      <c r="BH546" s="200">
        <f>IF(N546="sníž. přenesená",J546,0)</f>
        <v>0</v>
      </c>
      <c r="BI546" s="200">
        <f>IF(N546="nulová",J546,0)</f>
        <v>0</v>
      </c>
      <c r="BJ546" s="17" t="s">
        <v>87</v>
      </c>
      <c r="BK546" s="200">
        <f>ROUND(I546*H546,2)</f>
        <v>0</v>
      </c>
      <c r="BL546" s="17" t="s">
        <v>241</v>
      </c>
      <c r="BM546" s="199" t="s">
        <v>675</v>
      </c>
    </row>
    <row r="547" spans="1:65" s="13" customFormat="1" ht="11.25">
      <c r="B547" s="201"/>
      <c r="C547" s="202"/>
      <c r="D547" s="203" t="s">
        <v>142</v>
      </c>
      <c r="E547" s="204" t="s">
        <v>1</v>
      </c>
      <c r="F547" s="205" t="s">
        <v>676</v>
      </c>
      <c r="G547" s="202"/>
      <c r="H547" s="204" t="s">
        <v>1</v>
      </c>
      <c r="I547" s="206"/>
      <c r="J547" s="202"/>
      <c r="K547" s="202"/>
      <c r="L547" s="207"/>
      <c r="M547" s="208"/>
      <c r="N547" s="209"/>
      <c r="O547" s="209"/>
      <c r="P547" s="209"/>
      <c r="Q547" s="209"/>
      <c r="R547" s="209"/>
      <c r="S547" s="209"/>
      <c r="T547" s="210"/>
      <c r="AT547" s="211" t="s">
        <v>142</v>
      </c>
      <c r="AU547" s="211" t="s">
        <v>89</v>
      </c>
      <c r="AV547" s="13" t="s">
        <v>87</v>
      </c>
      <c r="AW547" s="13" t="s">
        <v>33</v>
      </c>
      <c r="AX547" s="13" t="s">
        <v>79</v>
      </c>
      <c r="AY547" s="211" t="s">
        <v>134</v>
      </c>
    </row>
    <row r="548" spans="1:65" s="14" customFormat="1" ht="11.25">
      <c r="B548" s="212"/>
      <c r="C548" s="213"/>
      <c r="D548" s="203" t="s">
        <v>142</v>
      </c>
      <c r="E548" s="214" t="s">
        <v>1</v>
      </c>
      <c r="F548" s="215" t="s">
        <v>677</v>
      </c>
      <c r="G548" s="213"/>
      <c r="H548" s="216">
        <v>84.14</v>
      </c>
      <c r="I548" s="217"/>
      <c r="J548" s="213"/>
      <c r="K548" s="213"/>
      <c r="L548" s="218"/>
      <c r="M548" s="219"/>
      <c r="N548" s="220"/>
      <c r="O548" s="220"/>
      <c r="P548" s="220"/>
      <c r="Q548" s="220"/>
      <c r="R548" s="220"/>
      <c r="S548" s="220"/>
      <c r="T548" s="221"/>
      <c r="AT548" s="222" t="s">
        <v>142</v>
      </c>
      <c r="AU548" s="222" t="s">
        <v>89</v>
      </c>
      <c r="AV548" s="14" t="s">
        <v>89</v>
      </c>
      <c r="AW548" s="14" t="s">
        <v>33</v>
      </c>
      <c r="AX548" s="14" t="s">
        <v>79</v>
      </c>
      <c r="AY548" s="222" t="s">
        <v>134</v>
      </c>
    </row>
    <row r="549" spans="1:65" s="15" customFormat="1" ht="11.25">
      <c r="B549" s="223"/>
      <c r="C549" s="224"/>
      <c r="D549" s="203" t="s">
        <v>142</v>
      </c>
      <c r="E549" s="225" t="s">
        <v>1</v>
      </c>
      <c r="F549" s="226" t="s">
        <v>145</v>
      </c>
      <c r="G549" s="224"/>
      <c r="H549" s="227">
        <v>84.14</v>
      </c>
      <c r="I549" s="228"/>
      <c r="J549" s="224"/>
      <c r="K549" s="224"/>
      <c r="L549" s="229"/>
      <c r="M549" s="230"/>
      <c r="N549" s="231"/>
      <c r="O549" s="231"/>
      <c r="P549" s="231"/>
      <c r="Q549" s="231"/>
      <c r="R549" s="231"/>
      <c r="S549" s="231"/>
      <c r="T549" s="232"/>
      <c r="AT549" s="233" t="s">
        <v>142</v>
      </c>
      <c r="AU549" s="233" t="s">
        <v>89</v>
      </c>
      <c r="AV549" s="15" t="s">
        <v>140</v>
      </c>
      <c r="AW549" s="15" t="s">
        <v>33</v>
      </c>
      <c r="AX549" s="15" t="s">
        <v>87</v>
      </c>
      <c r="AY549" s="233" t="s">
        <v>134</v>
      </c>
    </row>
    <row r="550" spans="1:65" s="2" customFormat="1" ht="24.2" customHeight="1">
      <c r="A550" s="34"/>
      <c r="B550" s="35"/>
      <c r="C550" s="234" t="s">
        <v>678</v>
      </c>
      <c r="D550" s="234" t="s">
        <v>421</v>
      </c>
      <c r="E550" s="235" t="s">
        <v>679</v>
      </c>
      <c r="F550" s="236" t="s">
        <v>680</v>
      </c>
      <c r="G550" s="237" t="s">
        <v>139</v>
      </c>
      <c r="H550" s="238">
        <v>1.016</v>
      </c>
      <c r="I550" s="239"/>
      <c r="J550" s="240">
        <f>ROUND(I550*H550,2)</f>
        <v>0</v>
      </c>
      <c r="K550" s="241"/>
      <c r="L550" s="242"/>
      <c r="M550" s="243" t="s">
        <v>1</v>
      </c>
      <c r="N550" s="244" t="s">
        <v>44</v>
      </c>
      <c r="O550" s="71"/>
      <c r="P550" s="197">
        <f>O550*H550</f>
        <v>0</v>
      </c>
      <c r="Q550" s="197">
        <v>0.55000000000000004</v>
      </c>
      <c r="R550" s="197">
        <f>Q550*H550</f>
        <v>0.55880000000000007</v>
      </c>
      <c r="S550" s="197">
        <v>0</v>
      </c>
      <c r="T550" s="198">
        <f>S550*H550</f>
        <v>0</v>
      </c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R550" s="199" t="s">
        <v>356</v>
      </c>
      <c r="AT550" s="199" t="s">
        <v>421</v>
      </c>
      <c r="AU550" s="199" t="s">
        <v>89</v>
      </c>
      <c r="AY550" s="17" t="s">
        <v>134</v>
      </c>
      <c r="BE550" s="200">
        <f>IF(N550="základní",J550,0)</f>
        <v>0</v>
      </c>
      <c r="BF550" s="200">
        <f>IF(N550="snížená",J550,0)</f>
        <v>0</v>
      </c>
      <c r="BG550" s="200">
        <f>IF(N550="zákl. přenesená",J550,0)</f>
        <v>0</v>
      </c>
      <c r="BH550" s="200">
        <f>IF(N550="sníž. přenesená",J550,0)</f>
        <v>0</v>
      </c>
      <c r="BI550" s="200">
        <f>IF(N550="nulová",J550,0)</f>
        <v>0</v>
      </c>
      <c r="BJ550" s="17" t="s">
        <v>87</v>
      </c>
      <c r="BK550" s="200">
        <f>ROUND(I550*H550,2)</f>
        <v>0</v>
      </c>
      <c r="BL550" s="17" t="s">
        <v>241</v>
      </c>
      <c r="BM550" s="199" t="s">
        <v>681</v>
      </c>
    </row>
    <row r="551" spans="1:65" s="13" customFormat="1" ht="11.25">
      <c r="B551" s="201"/>
      <c r="C551" s="202"/>
      <c r="D551" s="203" t="s">
        <v>142</v>
      </c>
      <c r="E551" s="204" t="s">
        <v>1</v>
      </c>
      <c r="F551" s="205" t="s">
        <v>682</v>
      </c>
      <c r="G551" s="202"/>
      <c r="H551" s="204" t="s">
        <v>1</v>
      </c>
      <c r="I551" s="206"/>
      <c r="J551" s="202"/>
      <c r="K551" s="202"/>
      <c r="L551" s="207"/>
      <c r="M551" s="208"/>
      <c r="N551" s="209"/>
      <c r="O551" s="209"/>
      <c r="P551" s="209"/>
      <c r="Q551" s="209"/>
      <c r="R551" s="209"/>
      <c r="S551" s="209"/>
      <c r="T551" s="210"/>
      <c r="AT551" s="211" t="s">
        <v>142</v>
      </c>
      <c r="AU551" s="211" t="s">
        <v>89</v>
      </c>
      <c r="AV551" s="13" t="s">
        <v>87</v>
      </c>
      <c r="AW551" s="13" t="s">
        <v>33</v>
      </c>
      <c r="AX551" s="13" t="s">
        <v>79</v>
      </c>
      <c r="AY551" s="211" t="s">
        <v>134</v>
      </c>
    </row>
    <row r="552" spans="1:65" s="14" customFormat="1" ht="11.25">
      <c r="B552" s="212"/>
      <c r="C552" s="213"/>
      <c r="D552" s="203" t="s">
        <v>142</v>
      </c>
      <c r="E552" s="214" t="s">
        <v>1</v>
      </c>
      <c r="F552" s="215" t="s">
        <v>683</v>
      </c>
      <c r="G552" s="213"/>
      <c r="H552" s="216">
        <v>0.96799999999999997</v>
      </c>
      <c r="I552" s="217"/>
      <c r="J552" s="213"/>
      <c r="K552" s="213"/>
      <c r="L552" s="218"/>
      <c r="M552" s="219"/>
      <c r="N552" s="220"/>
      <c r="O552" s="220"/>
      <c r="P552" s="220"/>
      <c r="Q552" s="220"/>
      <c r="R552" s="220"/>
      <c r="S552" s="220"/>
      <c r="T552" s="221"/>
      <c r="AT552" s="222" t="s">
        <v>142</v>
      </c>
      <c r="AU552" s="222" t="s">
        <v>89</v>
      </c>
      <c r="AV552" s="14" t="s">
        <v>89</v>
      </c>
      <c r="AW552" s="14" t="s">
        <v>33</v>
      </c>
      <c r="AX552" s="14" t="s">
        <v>79</v>
      </c>
      <c r="AY552" s="222" t="s">
        <v>134</v>
      </c>
    </row>
    <row r="553" spans="1:65" s="15" customFormat="1" ht="11.25">
      <c r="B553" s="223"/>
      <c r="C553" s="224"/>
      <c r="D553" s="203" t="s">
        <v>142</v>
      </c>
      <c r="E553" s="225" t="s">
        <v>1</v>
      </c>
      <c r="F553" s="226" t="s">
        <v>145</v>
      </c>
      <c r="G553" s="224"/>
      <c r="H553" s="227">
        <v>0.96799999999999997</v>
      </c>
      <c r="I553" s="228"/>
      <c r="J553" s="224"/>
      <c r="K553" s="224"/>
      <c r="L553" s="229"/>
      <c r="M553" s="230"/>
      <c r="N553" s="231"/>
      <c r="O553" s="231"/>
      <c r="P553" s="231"/>
      <c r="Q553" s="231"/>
      <c r="R553" s="231"/>
      <c r="S553" s="231"/>
      <c r="T553" s="232"/>
      <c r="AT553" s="233" t="s">
        <v>142</v>
      </c>
      <c r="AU553" s="233" t="s">
        <v>89</v>
      </c>
      <c r="AV553" s="15" t="s">
        <v>140</v>
      </c>
      <c r="AW553" s="15" t="s">
        <v>33</v>
      </c>
      <c r="AX553" s="15" t="s">
        <v>87</v>
      </c>
      <c r="AY553" s="233" t="s">
        <v>134</v>
      </c>
    </row>
    <row r="554" spans="1:65" s="14" customFormat="1" ht="11.25">
      <c r="B554" s="212"/>
      <c r="C554" s="213"/>
      <c r="D554" s="203" t="s">
        <v>142</v>
      </c>
      <c r="E554" s="213"/>
      <c r="F554" s="215" t="s">
        <v>684</v>
      </c>
      <c r="G554" s="213"/>
      <c r="H554" s="216">
        <v>1.016</v>
      </c>
      <c r="I554" s="217"/>
      <c r="J554" s="213"/>
      <c r="K554" s="213"/>
      <c r="L554" s="218"/>
      <c r="M554" s="219"/>
      <c r="N554" s="220"/>
      <c r="O554" s="220"/>
      <c r="P554" s="220"/>
      <c r="Q554" s="220"/>
      <c r="R554" s="220"/>
      <c r="S554" s="220"/>
      <c r="T554" s="221"/>
      <c r="AT554" s="222" t="s">
        <v>142</v>
      </c>
      <c r="AU554" s="222" t="s">
        <v>89</v>
      </c>
      <c r="AV554" s="14" t="s">
        <v>89</v>
      </c>
      <c r="AW554" s="14" t="s">
        <v>4</v>
      </c>
      <c r="AX554" s="14" t="s">
        <v>87</v>
      </c>
      <c r="AY554" s="222" t="s">
        <v>134</v>
      </c>
    </row>
    <row r="555" spans="1:65" s="2" customFormat="1" ht="24.2" customHeight="1">
      <c r="A555" s="34"/>
      <c r="B555" s="35"/>
      <c r="C555" s="187" t="s">
        <v>685</v>
      </c>
      <c r="D555" s="187" t="s">
        <v>136</v>
      </c>
      <c r="E555" s="188" t="s">
        <v>686</v>
      </c>
      <c r="F555" s="189" t="s">
        <v>687</v>
      </c>
      <c r="G555" s="190" t="s">
        <v>217</v>
      </c>
      <c r="H555" s="191">
        <v>792.65800000000002</v>
      </c>
      <c r="I555" s="192"/>
      <c r="J555" s="193">
        <f>ROUND(I555*H555,2)</f>
        <v>0</v>
      </c>
      <c r="K555" s="194"/>
      <c r="L555" s="39"/>
      <c r="M555" s="195" t="s">
        <v>1</v>
      </c>
      <c r="N555" s="196" t="s">
        <v>44</v>
      </c>
      <c r="O555" s="71"/>
      <c r="P555" s="197">
        <f>O555*H555</f>
        <v>0</v>
      </c>
      <c r="Q555" s="197">
        <v>0</v>
      </c>
      <c r="R555" s="197">
        <f>Q555*H555</f>
        <v>0</v>
      </c>
      <c r="S555" s="197">
        <v>0</v>
      </c>
      <c r="T555" s="198">
        <f>S555*H555</f>
        <v>0</v>
      </c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R555" s="199" t="s">
        <v>241</v>
      </c>
      <c r="AT555" s="199" t="s">
        <v>136</v>
      </c>
      <c r="AU555" s="199" t="s">
        <v>89</v>
      </c>
      <c r="AY555" s="17" t="s">
        <v>134</v>
      </c>
      <c r="BE555" s="200">
        <f>IF(N555="základní",J555,0)</f>
        <v>0</v>
      </c>
      <c r="BF555" s="200">
        <f>IF(N555="snížená",J555,0)</f>
        <v>0</v>
      </c>
      <c r="BG555" s="200">
        <f>IF(N555="zákl. přenesená",J555,0)</f>
        <v>0</v>
      </c>
      <c r="BH555" s="200">
        <f>IF(N555="sníž. přenesená",J555,0)</f>
        <v>0</v>
      </c>
      <c r="BI555" s="200">
        <f>IF(N555="nulová",J555,0)</f>
        <v>0</v>
      </c>
      <c r="BJ555" s="17" t="s">
        <v>87</v>
      </c>
      <c r="BK555" s="200">
        <f>ROUND(I555*H555,2)</f>
        <v>0</v>
      </c>
      <c r="BL555" s="17" t="s">
        <v>241</v>
      </c>
      <c r="BM555" s="199" t="s">
        <v>688</v>
      </c>
    </row>
    <row r="556" spans="1:65" s="13" customFormat="1" ht="11.25">
      <c r="B556" s="201"/>
      <c r="C556" s="202"/>
      <c r="D556" s="203" t="s">
        <v>142</v>
      </c>
      <c r="E556" s="204" t="s">
        <v>1</v>
      </c>
      <c r="F556" s="205" t="s">
        <v>689</v>
      </c>
      <c r="G556" s="202"/>
      <c r="H556" s="204" t="s">
        <v>1</v>
      </c>
      <c r="I556" s="206"/>
      <c r="J556" s="202"/>
      <c r="K556" s="202"/>
      <c r="L556" s="207"/>
      <c r="M556" s="208"/>
      <c r="N556" s="209"/>
      <c r="O556" s="209"/>
      <c r="P556" s="209"/>
      <c r="Q556" s="209"/>
      <c r="R556" s="209"/>
      <c r="S556" s="209"/>
      <c r="T556" s="210"/>
      <c r="AT556" s="211" t="s">
        <v>142</v>
      </c>
      <c r="AU556" s="211" t="s">
        <v>89</v>
      </c>
      <c r="AV556" s="13" t="s">
        <v>87</v>
      </c>
      <c r="AW556" s="13" t="s">
        <v>33</v>
      </c>
      <c r="AX556" s="13" t="s">
        <v>79</v>
      </c>
      <c r="AY556" s="211" t="s">
        <v>134</v>
      </c>
    </row>
    <row r="557" spans="1:65" s="14" customFormat="1" ht="11.25">
      <c r="B557" s="212"/>
      <c r="C557" s="213"/>
      <c r="D557" s="203" t="s">
        <v>142</v>
      </c>
      <c r="E557" s="214" t="s">
        <v>1</v>
      </c>
      <c r="F557" s="215" t="s">
        <v>690</v>
      </c>
      <c r="G557" s="213"/>
      <c r="H557" s="216">
        <v>788.46900000000005</v>
      </c>
      <c r="I557" s="217"/>
      <c r="J557" s="213"/>
      <c r="K557" s="213"/>
      <c r="L557" s="218"/>
      <c r="M557" s="219"/>
      <c r="N557" s="220"/>
      <c r="O557" s="220"/>
      <c r="P557" s="220"/>
      <c r="Q557" s="220"/>
      <c r="R557" s="220"/>
      <c r="S557" s="220"/>
      <c r="T557" s="221"/>
      <c r="AT557" s="222" t="s">
        <v>142</v>
      </c>
      <c r="AU557" s="222" t="s">
        <v>89</v>
      </c>
      <c r="AV557" s="14" t="s">
        <v>89</v>
      </c>
      <c r="AW557" s="14" t="s">
        <v>33</v>
      </c>
      <c r="AX557" s="14" t="s">
        <v>79</v>
      </c>
      <c r="AY557" s="222" t="s">
        <v>134</v>
      </c>
    </row>
    <row r="558" spans="1:65" s="13" customFormat="1" ht="11.25">
      <c r="B558" s="201"/>
      <c r="C558" s="202"/>
      <c r="D558" s="203" t="s">
        <v>142</v>
      </c>
      <c r="E558" s="204" t="s">
        <v>1</v>
      </c>
      <c r="F558" s="205" t="s">
        <v>691</v>
      </c>
      <c r="G558" s="202"/>
      <c r="H558" s="204" t="s">
        <v>1</v>
      </c>
      <c r="I558" s="206"/>
      <c r="J558" s="202"/>
      <c r="K558" s="202"/>
      <c r="L558" s="207"/>
      <c r="M558" s="208"/>
      <c r="N558" s="209"/>
      <c r="O558" s="209"/>
      <c r="P558" s="209"/>
      <c r="Q558" s="209"/>
      <c r="R558" s="209"/>
      <c r="S558" s="209"/>
      <c r="T558" s="210"/>
      <c r="AT558" s="211" t="s">
        <v>142</v>
      </c>
      <c r="AU558" s="211" t="s">
        <v>89</v>
      </c>
      <c r="AV558" s="13" t="s">
        <v>87</v>
      </c>
      <c r="AW558" s="13" t="s">
        <v>33</v>
      </c>
      <c r="AX558" s="13" t="s">
        <v>79</v>
      </c>
      <c r="AY558" s="211" t="s">
        <v>134</v>
      </c>
    </row>
    <row r="559" spans="1:65" s="14" customFormat="1" ht="11.25">
      <c r="B559" s="212"/>
      <c r="C559" s="213"/>
      <c r="D559" s="203" t="s">
        <v>142</v>
      </c>
      <c r="E559" s="214" t="s">
        <v>1</v>
      </c>
      <c r="F559" s="215" t="s">
        <v>692</v>
      </c>
      <c r="G559" s="213"/>
      <c r="H559" s="216">
        <v>4.1890000000000001</v>
      </c>
      <c r="I559" s="217"/>
      <c r="J559" s="213"/>
      <c r="K559" s="213"/>
      <c r="L559" s="218"/>
      <c r="M559" s="219"/>
      <c r="N559" s="220"/>
      <c r="O559" s="220"/>
      <c r="P559" s="220"/>
      <c r="Q559" s="220"/>
      <c r="R559" s="220"/>
      <c r="S559" s="220"/>
      <c r="T559" s="221"/>
      <c r="AT559" s="222" t="s">
        <v>142</v>
      </c>
      <c r="AU559" s="222" t="s">
        <v>89</v>
      </c>
      <c r="AV559" s="14" t="s">
        <v>89</v>
      </c>
      <c r="AW559" s="14" t="s">
        <v>33</v>
      </c>
      <c r="AX559" s="14" t="s">
        <v>79</v>
      </c>
      <c r="AY559" s="222" t="s">
        <v>134</v>
      </c>
    </row>
    <row r="560" spans="1:65" s="15" customFormat="1" ht="11.25">
      <c r="B560" s="223"/>
      <c r="C560" s="224"/>
      <c r="D560" s="203" t="s">
        <v>142</v>
      </c>
      <c r="E560" s="225" t="s">
        <v>1</v>
      </c>
      <c r="F560" s="226" t="s">
        <v>145</v>
      </c>
      <c r="G560" s="224"/>
      <c r="H560" s="227">
        <v>792.65800000000002</v>
      </c>
      <c r="I560" s="228"/>
      <c r="J560" s="224"/>
      <c r="K560" s="224"/>
      <c r="L560" s="229"/>
      <c r="M560" s="230"/>
      <c r="N560" s="231"/>
      <c r="O560" s="231"/>
      <c r="P560" s="231"/>
      <c r="Q560" s="231"/>
      <c r="R560" s="231"/>
      <c r="S560" s="231"/>
      <c r="T560" s="232"/>
      <c r="AT560" s="233" t="s">
        <v>142</v>
      </c>
      <c r="AU560" s="233" t="s">
        <v>89</v>
      </c>
      <c r="AV560" s="15" t="s">
        <v>140</v>
      </c>
      <c r="AW560" s="15" t="s">
        <v>33</v>
      </c>
      <c r="AX560" s="15" t="s">
        <v>87</v>
      </c>
      <c r="AY560" s="233" t="s">
        <v>134</v>
      </c>
    </row>
    <row r="561" spans="1:65" s="2" customFormat="1" ht="24.2" customHeight="1">
      <c r="A561" s="34"/>
      <c r="B561" s="35"/>
      <c r="C561" s="187" t="s">
        <v>693</v>
      </c>
      <c r="D561" s="187" t="s">
        <v>136</v>
      </c>
      <c r="E561" s="188" t="s">
        <v>694</v>
      </c>
      <c r="F561" s="189" t="s">
        <v>695</v>
      </c>
      <c r="G561" s="190" t="s">
        <v>175</v>
      </c>
      <c r="H561" s="191">
        <v>669.92</v>
      </c>
      <c r="I561" s="192"/>
      <c r="J561" s="193">
        <f>ROUND(I561*H561,2)</f>
        <v>0</v>
      </c>
      <c r="K561" s="194"/>
      <c r="L561" s="39"/>
      <c r="M561" s="195" t="s">
        <v>1</v>
      </c>
      <c r="N561" s="196" t="s">
        <v>44</v>
      </c>
      <c r="O561" s="71"/>
      <c r="P561" s="197">
        <f>O561*H561</f>
        <v>0</v>
      </c>
      <c r="Q561" s="197">
        <v>0</v>
      </c>
      <c r="R561" s="197">
        <f>Q561*H561</f>
        <v>0</v>
      </c>
      <c r="S561" s="197">
        <v>0</v>
      </c>
      <c r="T561" s="198">
        <f>S561*H561</f>
        <v>0</v>
      </c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R561" s="199" t="s">
        <v>241</v>
      </c>
      <c r="AT561" s="199" t="s">
        <v>136</v>
      </c>
      <c r="AU561" s="199" t="s">
        <v>89</v>
      </c>
      <c r="AY561" s="17" t="s">
        <v>134</v>
      </c>
      <c r="BE561" s="200">
        <f>IF(N561="základní",J561,0)</f>
        <v>0</v>
      </c>
      <c r="BF561" s="200">
        <f>IF(N561="snížená",J561,0)</f>
        <v>0</v>
      </c>
      <c r="BG561" s="200">
        <f>IF(N561="zákl. přenesená",J561,0)</f>
        <v>0</v>
      </c>
      <c r="BH561" s="200">
        <f>IF(N561="sníž. přenesená",J561,0)</f>
        <v>0</v>
      </c>
      <c r="BI561" s="200">
        <f>IF(N561="nulová",J561,0)</f>
        <v>0</v>
      </c>
      <c r="BJ561" s="17" t="s">
        <v>87</v>
      </c>
      <c r="BK561" s="200">
        <f>ROUND(I561*H561,2)</f>
        <v>0</v>
      </c>
      <c r="BL561" s="17" t="s">
        <v>241</v>
      </c>
      <c r="BM561" s="199" t="s">
        <v>696</v>
      </c>
    </row>
    <row r="562" spans="1:65" s="13" customFormat="1" ht="11.25">
      <c r="B562" s="201"/>
      <c r="C562" s="202"/>
      <c r="D562" s="203" t="s">
        <v>142</v>
      </c>
      <c r="E562" s="204" t="s">
        <v>1</v>
      </c>
      <c r="F562" s="205" t="s">
        <v>697</v>
      </c>
      <c r="G562" s="202"/>
      <c r="H562" s="204" t="s">
        <v>1</v>
      </c>
      <c r="I562" s="206"/>
      <c r="J562" s="202"/>
      <c r="K562" s="202"/>
      <c r="L562" s="207"/>
      <c r="M562" s="208"/>
      <c r="N562" s="209"/>
      <c r="O562" s="209"/>
      <c r="P562" s="209"/>
      <c r="Q562" s="209"/>
      <c r="R562" s="209"/>
      <c r="S562" s="209"/>
      <c r="T562" s="210"/>
      <c r="AT562" s="211" t="s">
        <v>142</v>
      </c>
      <c r="AU562" s="211" t="s">
        <v>89</v>
      </c>
      <c r="AV562" s="13" t="s">
        <v>87</v>
      </c>
      <c r="AW562" s="13" t="s">
        <v>33</v>
      </c>
      <c r="AX562" s="13" t="s">
        <v>79</v>
      </c>
      <c r="AY562" s="211" t="s">
        <v>134</v>
      </c>
    </row>
    <row r="563" spans="1:65" s="14" customFormat="1" ht="11.25">
      <c r="B563" s="212"/>
      <c r="C563" s="213"/>
      <c r="D563" s="203" t="s">
        <v>142</v>
      </c>
      <c r="E563" s="214" t="s">
        <v>1</v>
      </c>
      <c r="F563" s="215" t="s">
        <v>698</v>
      </c>
      <c r="G563" s="213"/>
      <c r="H563" s="216">
        <v>650.88</v>
      </c>
      <c r="I563" s="217"/>
      <c r="J563" s="213"/>
      <c r="K563" s="213"/>
      <c r="L563" s="218"/>
      <c r="M563" s="219"/>
      <c r="N563" s="220"/>
      <c r="O563" s="220"/>
      <c r="P563" s="220"/>
      <c r="Q563" s="220"/>
      <c r="R563" s="220"/>
      <c r="S563" s="220"/>
      <c r="T563" s="221"/>
      <c r="AT563" s="222" t="s">
        <v>142</v>
      </c>
      <c r="AU563" s="222" t="s">
        <v>89</v>
      </c>
      <c r="AV563" s="14" t="s">
        <v>89</v>
      </c>
      <c r="AW563" s="14" t="s">
        <v>33</v>
      </c>
      <c r="AX563" s="14" t="s">
        <v>79</v>
      </c>
      <c r="AY563" s="222" t="s">
        <v>134</v>
      </c>
    </row>
    <row r="564" spans="1:65" s="13" customFormat="1" ht="11.25">
      <c r="B564" s="201"/>
      <c r="C564" s="202"/>
      <c r="D564" s="203" t="s">
        <v>142</v>
      </c>
      <c r="E564" s="204" t="s">
        <v>1</v>
      </c>
      <c r="F564" s="205" t="s">
        <v>691</v>
      </c>
      <c r="G564" s="202"/>
      <c r="H564" s="204" t="s">
        <v>1</v>
      </c>
      <c r="I564" s="206"/>
      <c r="J564" s="202"/>
      <c r="K564" s="202"/>
      <c r="L564" s="207"/>
      <c r="M564" s="208"/>
      <c r="N564" s="209"/>
      <c r="O564" s="209"/>
      <c r="P564" s="209"/>
      <c r="Q564" s="209"/>
      <c r="R564" s="209"/>
      <c r="S564" s="209"/>
      <c r="T564" s="210"/>
      <c r="AT564" s="211" t="s">
        <v>142</v>
      </c>
      <c r="AU564" s="211" t="s">
        <v>89</v>
      </c>
      <c r="AV564" s="13" t="s">
        <v>87</v>
      </c>
      <c r="AW564" s="13" t="s">
        <v>33</v>
      </c>
      <c r="AX564" s="13" t="s">
        <v>79</v>
      </c>
      <c r="AY564" s="211" t="s">
        <v>134</v>
      </c>
    </row>
    <row r="565" spans="1:65" s="14" customFormat="1" ht="11.25">
      <c r="B565" s="212"/>
      <c r="C565" s="213"/>
      <c r="D565" s="203" t="s">
        <v>142</v>
      </c>
      <c r="E565" s="214" t="s">
        <v>1</v>
      </c>
      <c r="F565" s="215" t="s">
        <v>699</v>
      </c>
      <c r="G565" s="213"/>
      <c r="H565" s="216">
        <v>19.04</v>
      </c>
      <c r="I565" s="217"/>
      <c r="J565" s="213"/>
      <c r="K565" s="213"/>
      <c r="L565" s="218"/>
      <c r="M565" s="219"/>
      <c r="N565" s="220"/>
      <c r="O565" s="220"/>
      <c r="P565" s="220"/>
      <c r="Q565" s="220"/>
      <c r="R565" s="220"/>
      <c r="S565" s="220"/>
      <c r="T565" s="221"/>
      <c r="AT565" s="222" t="s">
        <v>142</v>
      </c>
      <c r="AU565" s="222" t="s">
        <v>89</v>
      </c>
      <c r="AV565" s="14" t="s">
        <v>89</v>
      </c>
      <c r="AW565" s="14" t="s">
        <v>33</v>
      </c>
      <c r="AX565" s="14" t="s">
        <v>79</v>
      </c>
      <c r="AY565" s="222" t="s">
        <v>134</v>
      </c>
    </row>
    <row r="566" spans="1:65" s="15" customFormat="1" ht="11.25">
      <c r="B566" s="223"/>
      <c r="C566" s="224"/>
      <c r="D566" s="203" t="s">
        <v>142</v>
      </c>
      <c r="E566" s="225" t="s">
        <v>1</v>
      </c>
      <c r="F566" s="226" t="s">
        <v>145</v>
      </c>
      <c r="G566" s="224"/>
      <c r="H566" s="227">
        <v>669.92</v>
      </c>
      <c r="I566" s="228"/>
      <c r="J566" s="224"/>
      <c r="K566" s="224"/>
      <c r="L566" s="229"/>
      <c r="M566" s="230"/>
      <c r="N566" s="231"/>
      <c r="O566" s="231"/>
      <c r="P566" s="231"/>
      <c r="Q566" s="231"/>
      <c r="R566" s="231"/>
      <c r="S566" s="231"/>
      <c r="T566" s="232"/>
      <c r="AT566" s="233" t="s">
        <v>142</v>
      </c>
      <c r="AU566" s="233" t="s">
        <v>89</v>
      </c>
      <c r="AV566" s="15" t="s">
        <v>140</v>
      </c>
      <c r="AW566" s="15" t="s">
        <v>33</v>
      </c>
      <c r="AX566" s="15" t="s">
        <v>87</v>
      </c>
      <c r="AY566" s="233" t="s">
        <v>134</v>
      </c>
    </row>
    <row r="567" spans="1:65" s="2" customFormat="1" ht="24.2" customHeight="1">
      <c r="A567" s="34"/>
      <c r="B567" s="35"/>
      <c r="C567" s="234" t="s">
        <v>700</v>
      </c>
      <c r="D567" s="234" t="s">
        <v>421</v>
      </c>
      <c r="E567" s="235" t="s">
        <v>701</v>
      </c>
      <c r="F567" s="236" t="s">
        <v>702</v>
      </c>
      <c r="G567" s="237" t="s">
        <v>139</v>
      </c>
      <c r="H567" s="238">
        <v>3.6859999999999999</v>
      </c>
      <c r="I567" s="239"/>
      <c r="J567" s="240">
        <f>ROUND(I567*H567,2)</f>
        <v>0</v>
      </c>
      <c r="K567" s="241"/>
      <c r="L567" s="242"/>
      <c r="M567" s="243" t="s">
        <v>1</v>
      </c>
      <c r="N567" s="244" t="s">
        <v>44</v>
      </c>
      <c r="O567" s="71"/>
      <c r="P567" s="197">
        <f>O567*H567</f>
        <v>0</v>
      </c>
      <c r="Q567" s="197">
        <v>0.55000000000000004</v>
      </c>
      <c r="R567" s="197">
        <f>Q567*H567</f>
        <v>2.0273000000000003</v>
      </c>
      <c r="S567" s="197">
        <v>0</v>
      </c>
      <c r="T567" s="198">
        <f>S567*H567</f>
        <v>0</v>
      </c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R567" s="199" t="s">
        <v>356</v>
      </c>
      <c r="AT567" s="199" t="s">
        <v>421</v>
      </c>
      <c r="AU567" s="199" t="s">
        <v>89</v>
      </c>
      <c r="AY567" s="17" t="s">
        <v>134</v>
      </c>
      <c r="BE567" s="200">
        <f>IF(N567="základní",J567,0)</f>
        <v>0</v>
      </c>
      <c r="BF567" s="200">
        <f>IF(N567="snížená",J567,0)</f>
        <v>0</v>
      </c>
      <c r="BG567" s="200">
        <f>IF(N567="zákl. přenesená",J567,0)</f>
        <v>0</v>
      </c>
      <c r="BH567" s="200">
        <f>IF(N567="sníž. přenesená",J567,0)</f>
        <v>0</v>
      </c>
      <c r="BI567" s="200">
        <f>IF(N567="nulová",J567,0)</f>
        <v>0</v>
      </c>
      <c r="BJ567" s="17" t="s">
        <v>87</v>
      </c>
      <c r="BK567" s="200">
        <f>ROUND(I567*H567,2)</f>
        <v>0</v>
      </c>
      <c r="BL567" s="17" t="s">
        <v>241</v>
      </c>
      <c r="BM567" s="199" t="s">
        <v>703</v>
      </c>
    </row>
    <row r="568" spans="1:65" s="14" customFormat="1" ht="11.25">
      <c r="B568" s="212"/>
      <c r="C568" s="213"/>
      <c r="D568" s="203" t="s">
        <v>142</v>
      </c>
      <c r="E568" s="214" t="s">
        <v>1</v>
      </c>
      <c r="F568" s="215" t="s">
        <v>704</v>
      </c>
      <c r="G568" s="213"/>
      <c r="H568" s="216">
        <v>3.51</v>
      </c>
      <c r="I568" s="217"/>
      <c r="J568" s="213"/>
      <c r="K568" s="213"/>
      <c r="L568" s="218"/>
      <c r="M568" s="219"/>
      <c r="N568" s="220"/>
      <c r="O568" s="220"/>
      <c r="P568" s="220"/>
      <c r="Q568" s="220"/>
      <c r="R568" s="220"/>
      <c r="S568" s="220"/>
      <c r="T568" s="221"/>
      <c r="AT568" s="222" t="s">
        <v>142</v>
      </c>
      <c r="AU568" s="222" t="s">
        <v>89</v>
      </c>
      <c r="AV568" s="14" t="s">
        <v>89</v>
      </c>
      <c r="AW568" s="14" t="s">
        <v>33</v>
      </c>
      <c r="AX568" s="14" t="s">
        <v>79</v>
      </c>
      <c r="AY568" s="222" t="s">
        <v>134</v>
      </c>
    </row>
    <row r="569" spans="1:65" s="15" customFormat="1" ht="11.25">
      <c r="B569" s="223"/>
      <c r="C569" s="224"/>
      <c r="D569" s="203" t="s">
        <v>142</v>
      </c>
      <c r="E569" s="225" t="s">
        <v>1</v>
      </c>
      <c r="F569" s="226" t="s">
        <v>145</v>
      </c>
      <c r="G569" s="224"/>
      <c r="H569" s="227">
        <v>3.51</v>
      </c>
      <c r="I569" s="228"/>
      <c r="J569" s="224"/>
      <c r="K569" s="224"/>
      <c r="L569" s="229"/>
      <c r="M569" s="230"/>
      <c r="N569" s="231"/>
      <c r="O569" s="231"/>
      <c r="P569" s="231"/>
      <c r="Q569" s="231"/>
      <c r="R569" s="231"/>
      <c r="S569" s="231"/>
      <c r="T569" s="232"/>
      <c r="AT569" s="233" t="s">
        <v>142</v>
      </c>
      <c r="AU569" s="233" t="s">
        <v>89</v>
      </c>
      <c r="AV569" s="15" t="s">
        <v>140</v>
      </c>
      <c r="AW569" s="15" t="s">
        <v>33</v>
      </c>
      <c r="AX569" s="15" t="s">
        <v>87</v>
      </c>
      <c r="AY569" s="233" t="s">
        <v>134</v>
      </c>
    </row>
    <row r="570" spans="1:65" s="14" customFormat="1" ht="11.25">
      <c r="B570" s="212"/>
      <c r="C570" s="213"/>
      <c r="D570" s="203" t="s">
        <v>142</v>
      </c>
      <c r="E570" s="213"/>
      <c r="F570" s="215" t="s">
        <v>705</v>
      </c>
      <c r="G570" s="213"/>
      <c r="H570" s="216">
        <v>3.6859999999999999</v>
      </c>
      <c r="I570" s="217"/>
      <c r="J570" s="213"/>
      <c r="K570" s="213"/>
      <c r="L570" s="218"/>
      <c r="M570" s="219"/>
      <c r="N570" s="220"/>
      <c r="O570" s="220"/>
      <c r="P570" s="220"/>
      <c r="Q570" s="220"/>
      <c r="R570" s="220"/>
      <c r="S570" s="220"/>
      <c r="T570" s="221"/>
      <c r="AT570" s="222" t="s">
        <v>142</v>
      </c>
      <c r="AU570" s="222" t="s">
        <v>89</v>
      </c>
      <c r="AV570" s="14" t="s">
        <v>89</v>
      </c>
      <c r="AW570" s="14" t="s">
        <v>4</v>
      </c>
      <c r="AX570" s="14" t="s">
        <v>87</v>
      </c>
      <c r="AY570" s="222" t="s">
        <v>134</v>
      </c>
    </row>
    <row r="571" spans="1:65" s="2" customFormat="1" ht="24.2" customHeight="1">
      <c r="A571" s="34"/>
      <c r="B571" s="35"/>
      <c r="C571" s="187" t="s">
        <v>706</v>
      </c>
      <c r="D571" s="187" t="s">
        <v>136</v>
      </c>
      <c r="E571" s="188" t="s">
        <v>707</v>
      </c>
      <c r="F571" s="189" t="s">
        <v>708</v>
      </c>
      <c r="G571" s="190" t="s">
        <v>139</v>
      </c>
      <c r="H571" s="191">
        <v>17.602</v>
      </c>
      <c r="I571" s="192"/>
      <c r="J571" s="193">
        <f>ROUND(I571*H571,2)</f>
        <v>0</v>
      </c>
      <c r="K571" s="194"/>
      <c r="L571" s="39"/>
      <c r="M571" s="195" t="s">
        <v>1</v>
      </c>
      <c r="N571" s="196" t="s">
        <v>44</v>
      </c>
      <c r="O571" s="71"/>
      <c r="P571" s="197">
        <f>O571*H571</f>
        <v>0</v>
      </c>
      <c r="Q571" s="197">
        <v>2.3369999999999998E-2</v>
      </c>
      <c r="R571" s="197">
        <f>Q571*H571</f>
        <v>0.41135874</v>
      </c>
      <c r="S571" s="197">
        <v>0</v>
      </c>
      <c r="T571" s="198">
        <f>S571*H571</f>
        <v>0</v>
      </c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R571" s="199" t="s">
        <v>241</v>
      </c>
      <c r="AT571" s="199" t="s">
        <v>136</v>
      </c>
      <c r="AU571" s="199" t="s">
        <v>89</v>
      </c>
      <c r="AY571" s="17" t="s">
        <v>134</v>
      </c>
      <c r="BE571" s="200">
        <f>IF(N571="základní",J571,0)</f>
        <v>0</v>
      </c>
      <c r="BF571" s="200">
        <f>IF(N571="snížená",J571,0)</f>
        <v>0</v>
      </c>
      <c r="BG571" s="200">
        <f>IF(N571="zákl. přenesená",J571,0)</f>
        <v>0</v>
      </c>
      <c r="BH571" s="200">
        <f>IF(N571="sníž. přenesená",J571,0)</f>
        <v>0</v>
      </c>
      <c r="BI571" s="200">
        <f>IF(N571="nulová",J571,0)</f>
        <v>0</v>
      </c>
      <c r="BJ571" s="17" t="s">
        <v>87</v>
      </c>
      <c r="BK571" s="200">
        <f>ROUND(I571*H571,2)</f>
        <v>0</v>
      </c>
      <c r="BL571" s="17" t="s">
        <v>241</v>
      </c>
      <c r="BM571" s="199" t="s">
        <v>709</v>
      </c>
    </row>
    <row r="572" spans="1:65" s="13" customFormat="1" ht="11.25">
      <c r="B572" s="201"/>
      <c r="C572" s="202"/>
      <c r="D572" s="203" t="s">
        <v>142</v>
      </c>
      <c r="E572" s="204" t="s">
        <v>1</v>
      </c>
      <c r="F572" s="205" t="s">
        <v>668</v>
      </c>
      <c r="G572" s="202"/>
      <c r="H572" s="204" t="s">
        <v>1</v>
      </c>
      <c r="I572" s="206"/>
      <c r="J572" s="202"/>
      <c r="K572" s="202"/>
      <c r="L572" s="207"/>
      <c r="M572" s="208"/>
      <c r="N572" s="209"/>
      <c r="O572" s="209"/>
      <c r="P572" s="209"/>
      <c r="Q572" s="209"/>
      <c r="R572" s="209"/>
      <c r="S572" s="209"/>
      <c r="T572" s="210"/>
      <c r="AT572" s="211" t="s">
        <v>142</v>
      </c>
      <c r="AU572" s="211" t="s">
        <v>89</v>
      </c>
      <c r="AV572" s="13" t="s">
        <v>87</v>
      </c>
      <c r="AW572" s="13" t="s">
        <v>33</v>
      </c>
      <c r="AX572" s="13" t="s">
        <v>79</v>
      </c>
      <c r="AY572" s="211" t="s">
        <v>134</v>
      </c>
    </row>
    <row r="573" spans="1:65" s="14" customFormat="1" ht="11.25">
      <c r="B573" s="212"/>
      <c r="C573" s="213"/>
      <c r="D573" s="203" t="s">
        <v>142</v>
      </c>
      <c r="E573" s="214" t="s">
        <v>1</v>
      </c>
      <c r="F573" s="215" t="s">
        <v>710</v>
      </c>
      <c r="G573" s="213"/>
      <c r="H573" s="216">
        <v>1.016</v>
      </c>
      <c r="I573" s="217"/>
      <c r="J573" s="213"/>
      <c r="K573" s="213"/>
      <c r="L573" s="218"/>
      <c r="M573" s="219"/>
      <c r="N573" s="220"/>
      <c r="O573" s="220"/>
      <c r="P573" s="220"/>
      <c r="Q573" s="220"/>
      <c r="R573" s="220"/>
      <c r="S573" s="220"/>
      <c r="T573" s="221"/>
      <c r="AT573" s="222" t="s">
        <v>142</v>
      </c>
      <c r="AU573" s="222" t="s">
        <v>89</v>
      </c>
      <c r="AV573" s="14" t="s">
        <v>89</v>
      </c>
      <c r="AW573" s="14" t="s">
        <v>33</v>
      </c>
      <c r="AX573" s="14" t="s">
        <v>79</v>
      </c>
      <c r="AY573" s="222" t="s">
        <v>134</v>
      </c>
    </row>
    <row r="574" spans="1:65" s="13" customFormat="1" ht="11.25">
      <c r="B574" s="201"/>
      <c r="C574" s="202"/>
      <c r="D574" s="203" t="s">
        <v>142</v>
      </c>
      <c r="E574" s="204" t="s">
        <v>1</v>
      </c>
      <c r="F574" s="205" t="s">
        <v>711</v>
      </c>
      <c r="G574" s="202"/>
      <c r="H574" s="204" t="s">
        <v>1</v>
      </c>
      <c r="I574" s="206"/>
      <c r="J574" s="202"/>
      <c r="K574" s="202"/>
      <c r="L574" s="207"/>
      <c r="M574" s="208"/>
      <c r="N574" s="209"/>
      <c r="O574" s="209"/>
      <c r="P574" s="209"/>
      <c r="Q574" s="209"/>
      <c r="R574" s="209"/>
      <c r="S574" s="209"/>
      <c r="T574" s="210"/>
      <c r="AT574" s="211" t="s">
        <v>142</v>
      </c>
      <c r="AU574" s="211" t="s">
        <v>89</v>
      </c>
      <c r="AV574" s="13" t="s">
        <v>87</v>
      </c>
      <c r="AW574" s="13" t="s">
        <v>33</v>
      </c>
      <c r="AX574" s="13" t="s">
        <v>79</v>
      </c>
      <c r="AY574" s="211" t="s">
        <v>134</v>
      </c>
    </row>
    <row r="575" spans="1:65" s="14" customFormat="1" ht="11.25">
      <c r="B575" s="212"/>
      <c r="C575" s="213"/>
      <c r="D575" s="203" t="s">
        <v>142</v>
      </c>
      <c r="E575" s="214" t="s">
        <v>1</v>
      </c>
      <c r="F575" s="215" t="s">
        <v>671</v>
      </c>
      <c r="G575" s="213"/>
      <c r="H575" s="216">
        <v>12.9</v>
      </c>
      <c r="I575" s="217"/>
      <c r="J575" s="213"/>
      <c r="K575" s="213"/>
      <c r="L575" s="218"/>
      <c r="M575" s="219"/>
      <c r="N575" s="220"/>
      <c r="O575" s="220"/>
      <c r="P575" s="220"/>
      <c r="Q575" s="220"/>
      <c r="R575" s="220"/>
      <c r="S575" s="220"/>
      <c r="T575" s="221"/>
      <c r="AT575" s="222" t="s">
        <v>142</v>
      </c>
      <c r="AU575" s="222" t="s">
        <v>89</v>
      </c>
      <c r="AV575" s="14" t="s">
        <v>89</v>
      </c>
      <c r="AW575" s="14" t="s">
        <v>33</v>
      </c>
      <c r="AX575" s="14" t="s">
        <v>79</v>
      </c>
      <c r="AY575" s="222" t="s">
        <v>134</v>
      </c>
    </row>
    <row r="576" spans="1:65" s="13" customFormat="1" ht="11.25">
      <c r="B576" s="201"/>
      <c r="C576" s="202"/>
      <c r="D576" s="203" t="s">
        <v>142</v>
      </c>
      <c r="E576" s="204" t="s">
        <v>1</v>
      </c>
      <c r="F576" s="205" t="s">
        <v>712</v>
      </c>
      <c r="G576" s="202"/>
      <c r="H576" s="204" t="s">
        <v>1</v>
      </c>
      <c r="I576" s="206"/>
      <c r="J576" s="202"/>
      <c r="K576" s="202"/>
      <c r="L576" s="207"/>
      <c r="M576" s="208"/>
      <c r="N576" s="209"/>
      <c r="O576" s="209"/>
      <c r="P576" s="209"/>
      <c r="Q576" s="209"/>
      <c r="R576" s="209"/>
      <c r="S576" s="209"/>
      <c r="T576" s="210"/>
      <c r="AT576" s="211" t="s">
        <v>142</v>
      </c>
      <c r="AU576" s="211" t="s">
        <v>89</v>
      </c>
      <c r="AV576" s="13" t="s">
        <v>87</v>
      </c>
      <c r="AW576" s="13" t="s">
        <v>33</v>
      </c>
      <c r="AX576" s="13" t="s">
        <v>79</v>
      </c>
      <c r="AY576" s="211" t="s">
        <v>134</v>
      </c>
    </row>
    <row r="577" spans="1:65" s="14" customFormat="1" ht="11.25">
      <c r="B577" s="212"/>
      <c r="C577" s="213"/>
      <c r="D577" s="203" t="s">
        <v>142</v>
      </c>
      <c r="E577" s="214" t="s">
        <v>1</v>
      </c>
      <c r="F577" s="215" t="s">
        <v>713</v>
      </c>
      <c r="G577" s="213"/>
      <c r="H577" s="216">
        <v>3.6859999999999999</v>
      </c>
      <c r="I577" s="217"/>
      <c r="J577" s="213"/>
      <c r="K577" s="213"/>
      <c r="L577" s="218"/>
      <c r="M577" s="219"/>
      <c r="N577" s="220"/>
      <c r="O577" s="220"/>
      <c r="P577" s="220"/>
      <c r="Q577" s="220"/>
      <c r="R577" s="220"/>
      <c r="S577" s="220"/>
      <c r="T577" s="221"/>
      <c r="AT577" s="222" t="s">
        <v>142</v>
      </c>
      <c r="AU577" s="222" t="s">
        <v>89</v>
      </c>
      <c r="AV577" s="14" t="s">
        <v>89</v>
      </c>
      <c r="AW577" s="14" t="s">
        <v>33</v>
      </c>
      <c r="AX577" s="14" t="s">
        <v>79</v>
      </c>
      <c r="AY577" s="222" t="s">
        <v>134</v>
      </c>
    </row>
    <row r="578" spans="1:65" s="15" customFormat="1" ht="11.25">
      <c r="B578" s="223"/>
      <c r="C578" s="224"/>
      <c r="D578" s="203" t="s">
        <v>142</v>
      </c>
      <c r="E578" s="225" t="s">
        <v>1</v>
      </c>
      <c r="F578" s="226" t="s">
        <v>145</v>
      </c>
      <c r="G578" s="224"/>
      <c r="H578" s="227">
        <v>17.602</v>
      </c>
      <c r="I578" s="228"/>
      <c r="J578" s="224"/>
      <c r="K578" s="224"/>
      <c r="L578" s="229"/>
      <c r="M578" s="230"/>
      <c r="N578" s="231"/>
      <c r="O578" s="231"/>
      <c r="P578" s="231"/>
      <c r="Q578" s="231"/>
      <c r="R578" s="231"/>
      <c r="S578" s="231"/>
      <c r="T578" s="232"/>
      <c r="AT578" s="233" t="s">
        <v>142</v>
      </c>
      <c r="AU578" s="233" t="s">
        <v>89</v>
      </c>
      <c r="AV578" s="15" t="s">
        <v>140</v>
      </c>
      <c r="AW578" s="15" t="s">
        <v>33</v>
      </c>
      <c r="AX578" s="15" t="s">
        <v>87</v>
      </c>
      <c r="AY578" s="233" t="s">
        <v>134</v>
      </c>
    </row>
    <row r="579" spans="1:65" s="2" customFormat="1" ht="24.2" customHeight="1">
      <c r="A579" s="34"/>
      <c r="B579" s="35"/>
      <c r="C579" s="187" t="s">
        <v>714</v>
      </c>
      <c r="D579" s="187" t="s">
        <v>136</v>
      </c>
      <c r="E579" s="188" t="s">
        <v>715</v>
      </c>
      <c r="F579" s="189" t="s">
        <v>716</v>
      </c>
      <c r="G579" s="190" t="s">
        <v>330</v>
      </c>
      <c r="H579" s="191">
        <v>3.0230000000000001</v>
      </c>
      <c r="I579" s="192"/>
      <c r="J579" s="193">
        <f>ROUND(I579*H579,2)</f>
        <v>0</v>
      </c>
      <c r="K579" s="194"/>
      <c r="L579" s="39"/>
      <c r="M579" s="195" t="s">
        <v>1</v>
      </c>
      <c r="N579" s="196" t="s">
        <v>44</v>
      </c>
      <c r="O579" s="71"/>
      <c r="P579" s="197">
        <f>O579*H579</f>
        <v>0</v>
      </c>
      <c r="Q579" s="197">
        <v>0</v>
      </c>
      <c r="R579" s="197">
        <f>Q579*H579</f>
        <v>0</v>
      </c>
      <c r="S579" s="197">
        <v>0</v>
      </c>
      <c r="T579" s="198">
        <f>S579*H579</f>
        <v>0</v>
      </c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R579" s="199" t="s">
        <v>241</v>
      </c>
      <c r="AT579" s="199" t="s">
        <v>136</v>
      </c>
      <c r="AU579" s="199" t="s">
        <v>89</v>
      </c>
      <c r="AY579" s="17" t="s">
        <v>134</v>
      </c>
      <c r="BE579" s="200">
        <f>IF(N579="základní",J579,0)</f>
        <v>0</v>
      </c>
      <c r="BF579" s="200">
        <f>IF(N579="snížená",J579,0)</f>
        <v>0</v>
      </c>
      <c r="BG579" s="200">
        <f>IF(N579="zákl. přenesená",J579,0)</f>
        <v>0</v>
      </c>
      <c r="BH579" s="200">
        <f>IF(N579="sníž. přenesená",J579,0)</f>
        <v>0</v>
      </c>
      <c r="BI579" s="200">
        <f>IF(N579="nulová",J579,0)</f>
        <v>0</v>
      </c>
      <c r="BJ579" s="17" t="s">
        <v>87</v>
      </c>
      <c r="BK579" s="200">
        <f>ROUND(I579*H579,2)</f>
        <v>0</v>
      </c>
      <c r="BL579" s="17" t="s">
        <v>241</v>
      </c>
      <c r="BM579" s="199" t="s">
        <v>717</v>
      </c>
    </row>
    <row r="580" spans="1:65" s="12" customFormat="1" ht="22.9" customHeight="1">
      <c r="B580" s="171"/>
      <c r="C580" s="172"/>
      <c r="D580" s="173" t="s">
        <v>78</v>
      </c>
      <c r="E580" s="185" t="s">
        <v>718</v>
      </c>
      <c r="F580" s="185" t="s">
        <v>719</v>
      </c>
      <c r="G580" s="172"/>
      <c r="H580" s="172"/>
      <c r="I580" s="175"/>
      <c r="J580" s="186">
        <f>BK580</f>
        <v>0</v>
      </c>
      <c r="K580" s="172"/>
      <c r="L580" s="177"/>
      <c r="M580" s="178"/>
      <c r="N580" s="179"/>
      <c r="O580" s="179"/>
      <c r="P580" s="180">
        <f>SUM(P581:P595)</f>
        <v>0</v>
      </c>
      <c r="Q580" s="179"/>
      <c r="R580" s="180">
        <f>SUM(R581:R595)</f>
        <v>14.101428</v>
      </c>
      <c r="S580" s="179"/>
      <c r="T580" s="181">
        <f>SUM(T581:T595)</f>
        <v>0</v>
      </c>
      <c r="AR580" s="182" t="s">
        <v>89</v>
      </c>
      <c r="AT580" s="183" t="s">
        <v>78</v>
      </c>
      <c r="AU580" s="183" t="s">
        <v>87</v>
      </c>
      <c r="AY580" s="182" t="s">
        <v>134</v>
      </c>
      <c r="BK580" s="184">
        <f>SUM(BK581:BK595)</f>
        <v>0</v>
      </c>
    </row>
    <row r="581" spans="1:65" s="2" customFormat="1" ht="24.2" customHeight="1">
      <c r="A581" s="34"/>
      <c r="B581" s="35"/>
      <c r="C581" s="187" t="s">
        <v>720</v>
      </c>
      <c r="D581" s="187" t="s">
        <v>136</v>
      </c>
      <c r="E581" s="188" t="s">
        <v>721</v>
      </c>
      <c r="F581" s="189" t="s">
        <v>722</v>
      </c>
      <c r="G581" s="190" t="s">
        <v>175</v>
      </c>
      <c r="H581" s="191">
        <v>538.95600000000002</v>
      </c>
      <c r="I581" s="192"/>
      <c r="J581" s="193">
        <f>ROUND(I581*H581,2)</f>
        <v>0</v>
      </c>
      <c r="K581" s="194"/>
      <c r="L581" s="39"/>
      <c r="M581" s="195" t="s">
        <v>1</v>
      </c>
      <c r="N581" s="196" t="s">
        <v>44</v>
      </c>
      <c r="O581" s="71"/>
      <c r="P581" s="197">
        <f>O581*H581</f>
        <v>0</v>
      </c>
      <c r="Q581" s="197">
        <v>0</v>
      </c>
      <c r="R581" s="197">
        <f>Q581*H581</f>
        <v>0</v>
      </c>
      <c r="S581" s="197">
        <v>0</v>
      </c>
      <c r="T581" s="198">
        <f>S581*H581</f>
        <v>0</v>
      </c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R581" s="199" t="s">
        <v>241</v>
      </c>
      <c r="AT581" s="199" t="s">
        <v>136</v>
      </c>
      <c r="AU581" s="199" t="s">
        <v>89</v>
      </c>
      <c r="AY581" s="17" t="s">
        <v>134</v>
      </c>
      <c r="BE581" s="200">
        <f>IF(N581="základní",J581,0)</f>
        <v>0</v>
      </c>
      <c r="BF581" s="200">
        <f>IF(N581="snížená",J581,0)</f>
        <v>0</v>
      </c>
      <c r="BG581" s="200">
        <f>IF(N581="zákl. přenesená",J581,0)</f>
        <v>0</v>
      </c>
      <c r="BH581" s="200">
        <f>IF(N581="sníž. přenesená",J581,0)</f>
        <v>0</v>
      </c>
      <c r="BI581" s="200">
        <f>IF(N581="nulová",J581,0)</f>
        <v>0</v>
      </c>
      <c r="BJ581" s="17" t="s">
        <v>87</v>
      </c>
      <c r="BK581" s="200">
        <f>ROUND(I581*H581,2)</f>
        <v>0</v>
      </c>
      <c r="BL581" s="17" t="s">
        <v>241</v>
      </c>
      <c r="BM581" s="199" t="s">
        <v>723</v>
      </c>
    </row>
    <row r="582" spans="1:65" s="13" customFormat="1" ht="11.25">
      <c r="B582" s="201"/>
      <c r="C582" s="202"/>
      <c r="D582" s="203" t="s">
        <v>142</v>
      </c>
      <c r="E582" s="204" t="s">
        <v>1</v>
      </c>
      <c r="F582" s="205" t="s">
        <v>724</v>
      </c>
      <c r="G582" s="202"/>
      <c r="H582" s="204" t="s">
        <v>1</v>
      </c>
      <c r="I582" s="206"/>
      <c r="J582" s="202"/>
      <c r="K582" s="202"/>
      <c r="L582" s="207"/>
      <c r="M582" s="208"/>
      <c r="N582" s="209"/>
      <c r="O582" s="209"/>
      <c r="P582" s="209"/>
      <c r="Q582" s="209"/>
      <c r="R582" s="209"/>
      <c r="S582" s="209"/>
      <c r="T582" s="210"/>
      <c r="AT582" s="211" t="s">
        <v>142</v>
      </c>
      <c r="AU582" s="211" t="s">
        <v>89</v>
      </c>
      <c r="AV582" s="13" t="s">
        <v>87</v>
      </c>
      <c r="AW582" s="13" t="s">
        <v>33</v>
      </c>
      <c r="AX582" s="13" t="s">
        <v>79</v>
      </c>
      <c r="AY582" s="211" t="s">
        <v>134</v>
      </c>
    </row>
    <row r="583" spans="1:65" s="14" customFormat="1" ht="11.25">
      <c r="B583" s="212"/>
      <c r="C583" s="213"/>
      <c r="D583" s="203" t="s">
        <v>142</v>
      </c>
      <c r="E583" s="214" t="s">
        <v>1</v>
      </c>
      <c r="F583" s="215" t="s">
        <v>725</v>
      </c>
      <c r="G583" s="213"/>
      <c r="H583" s="216">
        <v>538.95600000000002</v>
      </c>
      <c r="I583" s="217"/>
      <c r="J583" s="213"/>
      <c r="K583" s="213"/>
      <c r="L583" s="218"/>
      <c r="M583" s="219"/>
      <c r="N583" s="220"/>
      <c r="O583" s="220"/>
      <c r="P583" s="220"/>
      <c r="Q583" s="220"/>
      <c r="R583" s="220"/>
      <c r="S583" s="220"/>
      <c r="T583" s="221"/>
      <c r="AT583" s="222" t="s">
        <v>142</v>
      </c>
      <c r="AU583" s="222" t="s">
        <v>89</v>
      </c>
      <c r="AV583" s="14" t="s">
        <v>89</v>
      </c>
      <c r="AW583" s="14" t="s">
        <v>33</v>
      </c>
      <c r="AX583" s="14" t="s">
        <v>79</v>
      </c>
      <c r="AY583" s="222" t="s">
        <v>134</v>
      </c>
    </row>
    <row r="584" spans="1:65" s="15" customFormat="1" ht="11.25">
      <c r="B584" s="223"/>
      <c r="C584" s="224"/>
      <c r="D584" s="203" t="s">
        <v>142</v>
      </c>
      <c r="E584" s="225" t="s">
        <v>1</v>
      </c>
      <c r="F584" s="226" t="s">
        <v>145</v>
      </c>
      <c r="G584" s="224"/>
      <c r="H584" s="227">
        <v>538.95600000000002</v>
      </c>
      <c r="I584" s="228"/>
      <c r="J584" s="224"/>
      <c r="K584" s="224"/>
      <c r="L584" s="229"/>
      <c r="M584" s="230"/>
      <c r="N584" s="231"/>
      <c r="O584" s="231"/>
      <c r="P584" s="231"/>
      <c r="Q584" s="231"/>
      <c r="R584" s="231"/>
      <c r="S584" s="231"/>
      <c r="T584" s="232"/>
      <c r="AT584" s="233" t="s">
        <v>142</v>
      </c>
      <c r="AU584" s="233" t="s">
        <v>89</v>
      </c>
      <c r="AV584" s="15" t="s">
        <v>140</v>
      </c>
      <c r="AW584" s="15" t="s">
        <v>33</v>
      </c>
      <c r="AX584" s="15" t="s">
        <v>87</v>
      </c>
      <c r="AY584" s="233" t="s">
        <v>134</v>
      </c>
    </row>
    <row r="585" spans="1:65" s="2" customFormat="1" ht="24.2" customHeight="1">
      <c r="A585" s="34"/>
      <c r="B585" s="35"/>
      <c r="C585" s="234" t="s">
        <v>726</v>
      </c>
      <c r="D585" s="234" t="s">
        <v>421</v>
      </c>
      <c r="E585" s="235" t="s">
        <v>727</v>
      </c>
      <c r="F585" s="236" t="s">
        <v>728</v>
      </c>
      <c r="G585" s="237" t="s">
        <v>175</v>
      </c>
      <c r="H585" s="238">
        <v>538.95600000000002</v>
      </c>
      <c r="I585" s="239"/>
      <c r="J585" s="240">
        <f>ROUND(I585*H585,2)</f>
        <v>0</v>
      </c>
      <c r="K585" s="241"/>
      <c r="L585" s="242"/>
      <c r="M585" s="243" t="s">
        <v>1</v>
      </c>
      <c r="N585" s="244" t="s">
        <v>44</v>
      </c>
      <c r="O585" s="71"/>
      <c r="P585" s="197">
        <f>O585*H585</f>
        <v>0</v>
      </c>
      <c r="Q585" s="197">
        <v>1.2999999999999999E-2</v>
      </c>
      <c r="R585" s="197">
        <f>Q585*H585</f>
        <v>7.0064279999999997</v>
      </c>
      <c r="S585" s="197">
        <v>0</v>
      </c>
      <c r="T585" s="198">
        <f>S585*H585</f>
        <v>0</v>
      </c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R585" s="199" t="s">
        <v>356</v>
      </c>
      <c r="AT585" s="199" t="s">
        <v>421</v>
      </c>
      <c r="AU585" s="199" t="s">
        <v>89</v>
      </c>
      <c r="AY585" s="17" t="s">
        <v>134</v>
      </c>
      <c r="BE585" s="200">
        <f>IF(N585="základní",J585,0)</f>
        <v>0</v>
      </c>
      <c r="BF585" s="200">
        <f>IF(N585="snížená",J585,0)</f>
        <v>0</v>
      </c>
      <c r="BG585" s="200">
        <f>IF(N585="zákl. přenesená",J585,0)</f>
        <v>0</v>
      </c>
      <c r="BH585" s="200">
        <f>IF(N585="sníž. přenesená",J585,0)</f>
        <v>0</v>
      </c>
      <c r="BI585" s="200">
        <f>IF(N585="nulová",J585,0)</f>
        <v>0</v>
      </c>
      <c r="BJ585" s="17" t="s">
        <v>87</v>
      </c>
      <c r="BK585" s="200">
        <f>ROUND(I585*H585,2)</f>
        <v>0</v>
      </c>
      <c r="BL585" s="17" t="s">
        <v>241</v>
      </c>
      <c r="BM585" s="199" t="s">
        <v>729</v>
      </c>
    </row>
    <row r="586" spans="1:65" s="14" customFormat="1" ht="11.25">
      <c r="B586" s="212"/>
      <c r="C586" s="213"/>
      <c r="D586" s="203" t="s">
        <v>142</v>
      </c>
      <c r="E586" s="214" t="s">
        <v>1</v>
      </c>
      <c r="F586" s="215" t="s">
        <v>730</v>
      </c>
      <c r="G586" s="213"/>
      <c r="H586" s="216">
        <v>538.95600000000002</v>
      </c>
      <c r="I586" s="217"/>
      <c r="J586" s="213"/>
      <c r="K586" s="213"/>
      <c r="L586" s="218"/>
      <c r="M586" s="219"/>
      <c r="N586" s="220"/>
      <c r="O586" s="220"/>
      <c r="P586" s="220"/>
      <c r="Q586" s="220"/>
      <c r="R586" s="220"/>
      <c r="S586" s="220"/>
      <c r="T586" s="221"/>
      <c r="AT586" s="222" t="s">
        <v>142</v>
      </c>
      <c r="AU586" s="222" t="s">
        <v>89</v>
      </c>
      <c r="AV586" s="14" t="s">
        <v>89</v>
      </c>
      <c r="AW586" s="14" t="s">
        <v>33</v>
      </c>
      <c r="AX586" s="14" t="s">
        <v>79</v>
      </c>
      <c r="AY586" s="222" t="s">
        <v>134</v>
      </c>
    </row>
    <row r="587" spans="1:65" s="15" customFormat="1" ht="11.25">
      <c r="B587" s="223"/>
      <c r="C587" s="224"/>
      <c r="D587" s="203" t="s">
        <v>142</v>
      </c>
      <c r="E587" s="225" t="s">
        <v>1</v>
      </c>
      <c r="F587" s="226" t="s">
        <v>145</v>
      </c>
      <c r="G587" s="224"/>
      <c r="H587" s="227">
        <v>538.95600000000002</v>
      </c>
      <c r="I587" s="228"/>
      <c r="J587" s="224"/>
      <c r="K587" s="224"/>
      <c r="L587" s="229"/>
      <c r="M587" s="230"/>
      <c r="N587" s="231"/>
      <c r="O587" s="231"/>
      <c r="P587" s="231"/>
      <c r="Q587" s="231"/>
      <c r="R587" s="231"/>
      <c r="S587" s="231"/>
      <c r="T587" s="232"/>
      <c r="AT587" s="233" t="s">
        <v>142</v>
      </c>
      <c r="AU587" s="233" t="s">
        <v>89</v>
      </c>
      <c r="AV587" s="15" t="s">
        <v>140</v>
      </c>
      <c r="AW587" s="15" t="s">
        <v>33</v>
      </c>
      <c r="AX587" s="15" t="s">
        <v>87</v>
      </c>
      <c r="AY587" s="233" t="s">
        <v>134</v>
      </c>
    </row>
    <row r="588" spans="1:65" s="2" customFormat="1" ht="24.2" customHeight="1">
      <c r="A588" s="34"/>
      <c r="B588" s="35"/>
      <c r="C588" s="187" t="s">
        <v>731</v>
      </c>
      <c r="D588" s="187" t="s">
        <v>136</v>
      </c>
      <c r="E588" s="188" t="s">
        <v>732</v>
      </c>
      <c r="F588" s="189" t="s">
        <v>733</v>
      </c>
      <c r="G588" s="190" t="s">
        <v>175</v>
      </c>
      <c r="H588" s="191">
        <v>1294.8050000000001</v>
      </c>
      <c r="I588" s="192"/>
      <c r="J588" s="193">
        <f>ROUND(I588*H588,2)</f>
        <v>0</v>
      </c>
      <c r="K588" s="194"/>
      <c r="L588" s="39"/>
      <c r="M588" s="195" t="s">
        <v>1</v>
      </c>
      <c r="N588" s="196" t="s">
        <v>44</v>
      </c>
      <c r="O588" s="71"/>
      <c r="P588" s="197">
        <f>O588*H588</f>
        <v>0</v>
      </c>
      <c r="Q588" s="197">
        <v>0</v>
      </c>
      <c r="R588" s="197">
        <f>Q588*H588</f>
        <v>0</v>
      </c>
      <c r="S588" s="197">
        <v>0</v>
      </c>
      <c r="T588" s="198">
        <f>S588*H588</f>
        <v>0</v>
      </c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R588" s="199" t="s">
        <v>241</v>
      </c>
      <c r="AT588" s="199" t="s">
        <v>136</v>
      </c>
      <c r="AU588" s="199" t="s">
        <v>89</v>
      </c>
      <c r="AY588" s="17" t="s">
        <v>134</v>
      </c>
      <c r="BE588" s="200">
        <f>IF(N588="základní",J588,0)</f>
        <v>0</v>
      </c>
      <c r="BF588" s="200">
        <f>IF(N588="snížená",J588,0)</f>
        <v>0</v>
      </c>
      <c r="BG588" s="200">
        <f>IF(N588="zákl. přenesená",J588,0)</f>
        <v>0</v>
      </c>
      <c r="BH588" s="200">
        <f>IF(N588="sníž. přenesená",J588,0)</f>
        <v>0</v>
      </c>
      <c r="BI588" s="200">
        <f>IF(N588="nulová",J588,0)</f>
        <v>0</v>
      </c>
      <c r="BJ588" s="17" t="s">
        <v>87</v>
      </c>
      <c r="BK588" s="200">
        <f>ROUND(I588*H588,2)</f>
        <v>0</v>
      </c>
      <c r="BL588" s="17" t="s">
        <v>241</v>
      </c>
      <c r="BM588" s="199" t="s">
        <v>734</v>
      </c>
    </row>
    <row r="589" spans="1:65" s="13" customFormat="1" ht="11.25">
      <c r="B589" s="201"/>
      <c r="C589" s="202"/>
      <c r="D589" s="203" t="s">
        <v>142</v>
      </c>
      <c r="E589" s="204" t="s">
        <v>1</v>
      </c>
      <c r="F589" s="205" t="s">
        <v>735</v>
      </c>
      <c r="G589" s="202"/>
      <c r="H589" s="204" t="s">
        <v>1</v>
      </c>
      <c r="I589" s="206"/>
      <c r="J589" s="202"/>
      <c r="K589" s="202"/>
      <c r="L589" s="207"/>
      <c r="M589" s="208"/>
      <c r="N589" s="209"/>
      <c r="O589" s="209"/>
      <c r="P589" s="209"/>
      <c r="Q589" s="209"/>
      <c r="R589" s="209"/>
      <c r="S589" s="209"/>
      <c r="T589" s="210"/>
      <c r="AT589" s="211" t="s">
        <v>142</v>
      </c>
      <c r="AU589" s="211" t="s">
        <v>89</v>
      </c>
      <c r="AV589" s="13" t="s">
        <v>87</v>
      </c>
      <c r="AW589" s="13" t="s">
        <v>33</v>
      </c>
      <c r="AX589" s="13" t="s">
        <v>79</v>
      </c>
      <c r="AY589" s="211" t="s">
        <v>134</v>
      </c>
    </row>
    <row r="590" spans="1:65" s="14" customFormat="1" ht="11.25">
      <c r="B590" s="212"/>
      <c r="C590" s="213"/>
      <c r="D590" s="203" t="s">
        <v>142</v>
      </c>
      <c r="E590" s="214" t="s">
        <v>1</v>
      </c>
      <c r="F590" s="215" t="s">
        <v>736</v>
      </c>
      <c r="G590" s="213"/>
      <c r="H590" s="216">
        <v>1294.8050000000001</v>
      </c>
      <c r="I590" s="217"/>
      <c r="J590" s="213"/>
      <c r="K590" s="213"/>
      <c r="L590" s="218"/>
      <c r="M590" s="219"/>
      <c r="N590" s="220"/>
      <c r="O590" s="220"/>
      <c r="P590" s="220"/>
      <c r="Q590" s="220"/>
      <c r="R590" s="220"/>
      <c r="S590" s="220"/>
      <c r="T590" s="221"/>
      <c r="AT590" s="222" t="s">
        <v>142</v>
      </c>
      <c r="AU590" s="222" t="s">
        <v>89</v>
      </c>
      <c r="AV590" s="14" t="s">
        <v>89</v>
      </c>
      <c r="AW590" s="14" t="s">
        <v>33</v>
      </c>
      <c r="AX590" s="14" t="s">
        <v>79</v>
      </c>
      <c r="AY590" s="222" t="s">
        <v>134</v>
      </c>
    </row>
    <row r="591" spans="1:65" s="15" customFormat="1" ht="11.25">
      <c r="B591" s="223"/>
      <c r="C591" s="224"/>
      <c r="D591" s="203" t="s">
        <v>142</v>
      </c>
      <c r="E591" s="225" t="s">
        <v>1</v>
      </c>
      <c r="F591" s="226" t="s">
        <v>145</v>
      </c>
      <c r="G591" s="224"/>
      <c r="H591" s="227">
        <v>1294.8050000000001</v>
      </c>
      <c r="I591" s="228"/>
      <c r="J591" s="224"/>
      <c r="K591" s="224"/>
      <c r="L591" s="229"/>
      <c r="M591" s="230"/>
      <c r="N591" s="231"/>
      <c r="O591" s="231"/>
      <c r="P591" s="231"/>
      <c r="Q591" s="231"/>
      <c r="R591" s="231"/>
      <c r="S591" s="231"/>
      <c r="T591" s="232"/>
      <c r="AT591" s="233" t="s">
        <v>142</v>
      </c>
      <c r="AU591" s="233" t="s">
        <v>89</v>
      </c>
      <c r="AV591" s="15" t="s">
        <v>140</v>
      </c>
      <c r="AW591" s="15" t="s">
        <v>33</v>
      </c>
      <c r="AX591" s="15" t="s">
        <v>87</v>
      </c>
      <c r="AY591" s="233" t="s">
        <v>134</v>
      </c>
    </row>
    <row r="592" spans="1:65" s="2" customFormat="1" ht="24.2" customHeight="1">
      <c r="A592" s="34"/>
      <c r="B592" s="35"/>
      <c r="C592" s="234" t="s">
        <v>737</v>
      </c>
      <c r="D592" s="234" t="s">
        <v>421</v>
      </c>
      <c r="E592" s="235" t="s">
        <v>738</v>
      </c>
      <c r="F592" s="236" t="s">
        <v>739</v>
      </c>
      <c r="G592" s="237" t="s">
        <v>139</v>
      </c>
      <c r="H592" s="238">
        <v>12.9</v>
      </c>
      <c r="I592" s="239"/>
      <c r="J592" s="240">
        <f>ROUND(I592*H592,2)</f>
        <v>0</v>
      </c>
      <c r="K592" s="241"/>
      <c r="L592" s="242"/>
      <c r="M592" s="243" t="s">
        <v>1</v>
      </c>
      <c r="N592" s="244" t="s">
        <v>44</v>
      </c>
      <c r="O592" s="71"/>
      <c r="P592" s="197">
        <f>O592*H592</f>
        <v>0</v>
      </c>
      <c r="Q592" s="197">
        <v>0.55000000000000004</v>
      </c>
      <c r="R592" s="197">
        <f>Q592*H592</f>
        <v>7.0950000000000006</v>
      </c>
      <c r="S592" s="197">
        <v>0</v>
      </c>
      <c r="T592" s="198">
        <f>S592*H592</f>
        <v>0</v>
      </c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R592" s="199" t="s">
        <v>356</v>
      </c>
      <c r="AT592" s="199" t="s">
        <v>421</v>
      </c>
      <c r="AU592" s="199" t="s">
        <v>89</v>
      </c>
      <c r="AY592" s="17" t="s">
        <v>134</v>
      </c>
      <c r="BE592" s="200">
        <f>IF(N592="základní",J592,0)</f>
        <v>0</v>
      </c>
      <c r="BF592" s="200">
        <f>IF(N592="snížená",J592,0)</f>
        <v>0</v>
      </c>
      <c r="BG592" s="200">
        <f>IF(N592="zákl. přenesená",J592,0)</f>
        <v>0</v>
      </c>
      <c r="BH592" s="200">
        <f>IF(N592="sníž. přenesená",J592,0)</f>
        <v>0</v>
      </c>
      <c r="BI592" s="200">
        <f>IF(N592="nulová",J592,0)</f>
        <v>0</v>
      </c>
      <c r="BJ592" s="17" t="s">
        <v>87</v>
      </c>
      <c r="BK592" s="200">
        <f>ROUND(I592*H592,2)</f>
        <v>0</v>
      </c>
      <c r="BL592" s="17" t="s">
        <v>241</v>
      </c>
      <c r="BM592" s="199" t="s">
        <v>740</v>
      </c>
    </row>
    <row r="593" spans="1:65" s="14" customFormat="1" ht="11.25">
      <c r="B593" s="212"/>
      <c r="C593" s="213"/>
      <c r="D593" s="203" t="s">
        <v>142</v>
      </c>
      <c r="E593" s="214" t="s">
        <v>1</v>
      </c>
      <c r="F593" s="215" t="s">
        <v>671</v>
      </c>
      <c r="G593" s="213"/>
      <c r="H593" s="216">
        <v>12.9</v>
      </c>
      <c r="I593" s="217"/>
      <c r="J593" s="213"/>
      <c r="K593" s="213"/>
      <c r="L593" s="218"/>
      <c r="M593" s="219"/>
      <c r="N593" s="220"/>
      <c r="O593" s="220"/>
      <c r="P593" s="220"/>
      <c r="Q593" s="220"/>
      <c r="R593" s="220"/>
      <c r="S593" s="220"/>
      <c r="T593" s="221"/>
      <c r="AT593" s="222" t="s">
        <v>142</v>
      </c>
      <c r="AU593" s="222" t="s">
        <v>89</v>
      </c>
      <c r="AV593" s="14" t="s">
        <v>89</v>
      </c>
      <c r="AW593" s="14" t="s">
        <v>33</v>
      </c>
      <c r="AX593" s="14" t="s">
        <v>79</v>
      </c>
      <c r="AY593" s="222" t="s">
        <v>134</v>
      </c>
    </row>
    <row r="594" spans="1:65" s="15" customFormat="1" ht="11.25">
      <c r="B594" s="223"/>
      <c r="C594" s="224"/>
      <c r="D594" s="203" t="s">
        <v>142</v>
      </c>
      <c r="E594" s="225" t="s">
        <v>1</v>
      </c>
      <c r="F594" s="226" t="s">
        <v>145</v>
      </c>
      <c r="G594" s="224"/>
      <c r="H594" s="227">
        <v>12.9</v>
      </c>
      <c r="I594" s="228"/>
      <c r="J594" s="224"/>
      <c r="K594" s="224"/>
      <c r="L594" s="229"/>
      <c r="M594" s="230"/>
      <c r="N594" s="231"/>
      <c r="O594" s="231"/>
      <c r="P594" s="231"/>
      <c r="Q594" s="231"/>
      <c r="R594" s="231"/>
      <c r="S594" s="231"/>
      <c r="T594" s="232"/>
      <c r="AT594" s="233" t="s">
        <v>142</v>
      </c>
      <c r="AU594" s="233" t="s">
        <v>89</v>
      </c>
      <c r="AV594" s="15" t="s">
        <v>140</v>
      </c>
      <c r="AW594" s="15" t="s">
        <v>33</v>
      </c>
      <c r="AX594" s="15" t="s">
        <v>87</v>
      </c>
      <c r="AY594" s="233" t="s">
        <v>134</v>
      </c>
    </row>
    <row r="595" spans="1:65" s="2" customFormat="1" ht="24.2" customHeight="1">
      <c r="A595" s="34"/>
      <c r="B595" s="35"/>
      <c r="C595" s="187" t="s">
        <v>741</v>
      </c>
      <c r="D595" s="187" t="s">
        <v>136</v>
      </c>
      <c r="E595" s="188" t="s">
        <v>742</v>
      </c>
      <c r="F595" s="189" t="s">
        <v>743</v>
      </c>
      <c r="G595" s="190" t="s">
        <v>330</v>
      </c>
      <c r="H595" s="191">
        <v>14.101000000000001</v>
      </c>
      <c r="I595" s="192"/>
      <c r="J595" s="193">
        <f>ROUND(I595*H595,2)</f>
        <v>0</v>
      </c>
      <c r="K595" s="194"/>
      <c r="L595" s="39"/>
      <c r="M595" s="195" t="s">
        <v>1</v>
      </c>
      <c r="N595" s="196" t="s">
        <v>44</v>
      </c>
      <c r="O595" s="71"/>
      <c r="P595" s="197">
        <f>O595*H595</f>
        <v>0</v>
      </c>
      <c r="Q595" s="197">
        <v>0</v>
      </c>
      <c r="R595" s="197">
        <f>Q595*H595</f>
        <v>0</v>
      </c>
      <c r="S595" s="197">
        <v>0</v>
      </c>
      <c r="T595" s="198">
        <f>S595*H595</f>
        <v>0</v>
      </c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R595" s="199" t="s">
        <v>241</v>
      </c>
      <c r="AT595" s="199" t="s">
        <v>136</v>
      </c>
      <c r="AU595" s="199" t="s">
        <v>89</v>
      </c>
      <c r="AY595" s="17" t="s">
        <v>134</v>
      </c>
      <c r="BE595" s="200">
        <f>IF(N595="základní",J595,0)</f>
        <v>0</v>
      </c>
      <c r="BF595" s="200">
        <f>IF(N595="snížená",J595,0)</f>
        <v>0</v>
      </c>
      <c r="BG595" s="200">
        <f>IF(N595="zákl. přenesená",J595,0)</f>
        <v>0</v>
      </c>
      <c r="BH595" s="200">
        <f>IF(N595="sníž. přenesená",J595,0)</f>
        <v>0</v>
      </c>
      <c r="BI595" s="200">
        <f>IF(N595="nulová",J595,0)</f>
        <v>0</v>
      </c>
      <c r="BJ595" s="17" t="s">
        <v>87</v>
      </c>
      <c r="BK595" s="200">
        <f>ROUND(I595*H595,2)</f>
        <v>0</v>
      </c>
      <c r="BL595" s="17" t="s">
        <v>241</v>
      </c>
      <c r="BM595" s="199" t="s">
        <v>744</v>
      </c>
    </row>
    <row r="596" spans="1:65" s="12" customFormat="1" ht="22.9" customHeight="1">
      <c r="B596" s="171"/>
      <c r="C596" s="172"/>
      <c r="D596" s="173" t="s">
        <v>78</v>
      </c>
      <c r="E596" s="185" t="s">
        <v>745</v>
      </c>
      <c r="F596" s="185" t="s">
        <v>746</v>
      </c>
      <c r="G596" s="172"/>
      <c r="H596" s="172"/>
      <c r="I596" s="175"/>
      <c r="J596" s="186">
        <f>BK596</f>
        <v>0</v>
      </c>
      <c r="K596" s="172"/>
      <c r="L596" s="177"/>
      <c r="M596" s="178"/>
      <c r="N596" s="179"/>
      <c r="O596" s="179"/>
      <c r="P596" s="180">
        <f>SUM(P597:P650)</f>
        <v>0</v>
      </c>
      <c r="Q596" s="179"/>
      <c r="R596" s="180">
        <f>SUM(R597:R650)</f>
        <v>0.81161846000000004</v>
      </c>
      <c r="S596" s="179"/>
      <c r="T596" s="181">
        <f>SUM(T597:T650)</f>
        <v>0</v>
      </c>
      <c r="AR596" s="182" t="s">
        <v>89</v>
      </c>
      <c r="AT596" s="183" t="s">
        <v>78</v>
      </c>
      <c r="AU596" s="183" t="s">
        <v>87</v>
      </c>
      <c r="AY596" s="182" t="s">
        <v>134</v>
      </c>
      <c r="BK596" s="184">
        <f>SUM(BK597:BK650)</f>
        <v>0</v>
      </c>
    </row>
    <row r="597" spans="1:65" s="2" customFormat="1" ht="24.2" customHeight="1">
      <c r="A597" s="34"/>
      <c r="B597" s="35"/>
      <c r="C597" s="187" t="s">
        <v>747</v>
      </c>
      <c r="D597" s="187" t="s">
        <v>136</v>
      </c>
      <c r="E597" s="188" t="s">
        <v>748</v>
      </c>
      <c r="F597" s="189" t="s">
        <v>749</v>
      </c>
      <c r="G597" s="190" t="s">
        <v>217</v>
      </c>
      <c r="H597" s="191">
        <v>792.65800000000002</v>
      </c>
      <c r="I597" s="192"/>
      <c r="J597" s="193">
        <f>ROUND(I597*H597,2)</f>
        <v>0</v>
      </c>
      <c r="K597" s="194"/>
      <c r="L597" s="39"/>
      <c r="M597" s="195" t="s">
        <v>1</v>
      </c>
      <c r="N597" s="196" t="s">
        <v>44</v>
      </c>
      <c r="O597" s="71"/>
      <c r="P597" s="197">
        <f>O597*H597</f>
        <v>0</v>
      </c>
      <c r="Q597" s="197">
        <v>0</v>
      </c>
      <c r="R597" s="197">
        <f>Q597*H597</f>
        <v>0</v>
      </c>
      <c r="S597" s="197">
        <v>0</v>
      </c>
      <c r="T597" s="198">
        <f>S597*H597</f>
        <v>0</v>
      </c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R597" s="199" t="s">
        <v>241</v>
      </c>
      <c r="AT597" s="199" t="s">
        <v>136</v>
      </c>
      <c r="AU597" s="199" t="s">
        <v>89</v>
      </c>
      <c r="AY597" s="17" t="s">
        <v>134</v>
      </c>
      <c r="BE597" s="200">
        <f>IF(N597="základní",J597,0)</f>
        <v>0</v>
      </c>
      <c r="BF597" s="200">
        <f>IF(N597="snížená",J597,0)</f>
        <v>0</v>
      </c>
      <c r="BG597" s="200">
        <f>IF(N597="zákl. přenesená",J597,0)</f>
        <v>0</v>
      </c>
      <c r="BH597" s="200">
        <f>IF(N597="sníž. přenesená",J597,0)</f>
        <v>0</v>
      </c>
      <c r="BI597" s="200">
        <f>IF(N597="nulová",J597,0)</f>
        <v>0</v>
      </c>
      <c r="BJ597" s="17" t="s">
        <v>87</v>
      </c>
      <c r="BK597" s="200">
        <f>ROUND(I597*H597,2)</f>
        <v>0</v>
      </c>
      <c r="BL597" s="17" t="s">
        <v>241</v>
      </c>
      <c r="BM597" s="199" t="s">
        <v>750</v>
      </c>
    </row>
    <row r="598" spans="1:65" s="13" customFormat="1" ht="11.25">
      <c r="B598" s="201"/>
      <c r="C598" s="202"/>
      <c r="D598" s="203" t="s">
        <v>142</v>
      </c>
      <c r="E598" s="204" t="s">
        <v>1</v>
      </c>
      <c r="F598" s="205" t="s">
        <v>689</v>
      </c>
      <c r="G598" s="202"/>
      <c r="H598" s="204" t="s">
        <v>1</v>
      </c>
      <c r="I598" s="206"/>
      <c r="J598" s="202"/>
      <c r="K598" s="202"/>
      <c r="L598" s="207"/>
      <c r="M598" s="208"/>
      <c r="N598" s="209"/>
      <c r="O598" s="209"/>
      <c r="P598" s="209"/>
      <c r="Q598" s="209"/>
      <c r="R598" s="209"/>
      <c r="S598" s="209"/>
      <c r="T598" s="210"/>
      <c r="AT598" s="211" t="s">
        <v>142</v>
      </c>
      <c r="AU598" s="211" t="s">
        <v>89</v>
      </c>
      <c r="AV598" s="13" t="s">
        <v>87</v>
      </c>
      <c r="AW598" s="13" t="s">
        <v>33</v>
      </c>
      <c r="AX598" s="13" t="s">
        <v>79</v>
      </c>
      <c r="AY598" s="211" t="s">
        <v>134</v>
      </c>
    </row>
    <row r="599" spans="1:65" s="14" customFormat="1" ht="11.25">
      <c r="B599" s="212"/>
      <c r="C599" s="213"/>
      <c r="D599" s="203" t="s">
        <v>142</v>
      </c>
      <c r="E599" s="214" t="s">
        <v>1</v>
      </c>
      <c r="F599" s="215" t="s">
        <v>690</v>
      </c>
      <c r="G599" s="213"/>
      <c r="H599" s="216">
        <v>788.46900000000005</v>
      </c>
      <c r="I599" s="217"/>
      <c r="J599" s="213"/>
      <c r="K599" s="213"/>
      <c r="L599" s="218"/>
      <c r="M599" s="219"/>
      <c r="N599" s="220"/>
      <c r="O599" s="220"/>
      <c r="P599" s="220"/>
      <c r="Q599" s="220"/>
      <c r="R599" s="220"/>
      <c r="S599" s="220"/>
      <c r="T599" s="221"/>
      <c r="AT599" s="222" t="s">
        <v>142</v>
      </c>
      <c r="AU599" s="222" t="s">
        <v>89</v>
      </c>
      <c r="AV599" s="14" t="s">
        <v>89</v>
      </c>
      <c r="AW599" s="14" t="s">
        <v>33</v>
      </c>
      <c r="AX599" s="14" t="s">
        <v>79</v>
      </c>
      <c r="AY599" s="222" t="s">
        <v>134</v>
      </c>
    </row>
    <row r="600" spans="1:65" s="13" customFormat="1" ht="11.25">
      <c r="B600" s="201"/>
      <c r="C600" s="202"/>
      <c r="D600" s="203" t="s">
        <v>142</v>
      </c>
      <c r="E600" s="204" t="s">
        <v>1</v>
      </c>
      <c r="F600" s="205" t="s">
        <v>691</v>
      </c>
      <c r="G600" s="202"/>
      <c r="H600" s="204" t="s">
        <v>1</v>
      </c>
      <c r="I600" s="206"/>
      <c r="J600" s="202"/>
      <c r="K600" s="202"/>
      <c r="L600" s="207"/>
      <c r="M600" s="208"/>
      <c r="N600" s="209"/>
      <c r="O600" s="209"/>
      <c r="P600" s="209"/>
      <c r="Q600" s="209"/>
      <c r="R600" s="209"/>
      <c r="S600" s="209"/>
      <c r="T600" s="210"/>
      <c r="AT600" s="211" t="s">
        <v>142</v>
      </c>
      <c r="AU600" s="211" t="s">
        <v>89</v>
      </c>
      <c r="AV600" s="13" t="s">
        <v>87</v>
      </c>
      <c r="AW600" s="13" t="s">
        <v>33</v>
      </c>
      <c r="AX600" s="13" t="s">
        <v>79</v>
      </c>
      <c r="AY600" s="211" t="s">
        <v>134</v>
      </c>
    </row>
    <row r="601" spans="1:65" s="14" customFormat="1" ht="11.25">
      <c r="B601" s="212"/>
      <c r="C601" s="213"/>
      <c r="D601" s="203" t="s">
        <v>142</v>
      </c>
      <c r="E601" s="214" t="s">
        <v>1</v>
      </c>
      <c r="F601" s="215" t="s">
        <v>751</v>
      </c>
      <c r="G601" s="213"/>
      <c r="H601" s="216">
        <v>4.1890000000000001</v>
      </c>
      <c r="I601" s="217"/>
      <c r="J601" s="213"/>
      <c r="K601" s="213"/>
      <c r="L601" s="218"/>
      <c r="M601" s="219"/>
      <c r="N601" s="220"/>
      <c r="O601" s="220"/>
      <c r="P601" s="220"/>
      <c r="Q601" s="220"/>
      <c r="R601" s="220"/>
      <c r="S601" s="220"/>
      <c r="T601" s="221"/>
      <c r="AT601" s="222" t="s">
        <v>142</v>
      </c>
      <c r="AU601" s="222" t="s">
        <v>89</v>
      </c>
      <c r="AV601" s="14" t="s">
        <v>89</v>
      </c>
      <c r="AW601" s="14" t="s">
        <v>33</v>
      </c>
      <c r="AX601" s="14" t="s">
        <v>79</v>
      </c>
      <c r="AY601" s="222" t="s">
        <v>134</v>
      </c>
    </row>
    <row r="602" spans="1:65" s="15" customFormat="1" ht="11.25">
      <c r="B602" s="223"/>
      <c r="C602" s="224"/>
      <c r="D602" s="203" t="s">
        <v>142</v>
      </c>
      <c r="E602" s="225" t="s">
        <v>1</v>
      </c>
      <c r="F602" s="226" t="s">
        <v>145</v>
      </c>
      <c r="G602" s="224"/>
      <c r="H602" s="227">
        <v>792.65800000000002</v>
      </c>
      <c r="I602" s="228"/>
      <c r="J602" s="224"/>
      <c r="K602" s="224"/>
      <c r="L602" s="229"/>
      <c r="M602" s="230"/>
      <c r="N602" s="231"/>
      <c r="O602" s="231"/>
      <c r="P602" s="231"/>
      <c r="Q602" s="231"/>
      <c r="R602" s="231"/>
      <c r="S602" s="231"/>
      <c r="T602" s="232"/>
      <c r="AT602" s="233" t="s">
        <v>142</v>
      </c>
      <c r="AU602" s="233" t="s">
        <v>89</v>
      </c>
      <c r="AV602" s="15" t="s">
        <v>140</v>
      </c>
      <c r="AW602" s="15" t="s">
        <v>33</v>
      </c>
      <c r="AX602" s="15" t="s">
        <v>87</v>
      </c>
      <c r="AY602" s="233" t="s">
        <v>134</v>
      </c>
    </row>
    <row r="603" spans="1:65" s="2" customFormat="1" ht="24.2" customHeight="1">
      <c r="A603" s="34"/>
      <c r="B603" s="35"/>
      <c r="C603" s="234" t="s">
        <v>752</v>
      </c>
      <c r="D603" s="234" t="s">
        <v>421</v>
      </c>
      <c r="E603" s="235" t="s">
        <v>753</v>
      </c>
      <c r="F603" s="236" t="s">
        <v>754</v>
      </c>
      <c r="G603" s="237" t="s">
        <v>217</v>
      </c>
      <c r="H603" s="238">
        <v>911.55700000000002</v>
      </c>
      <c r="I603" s="239"/>
      <c r="J603" s="240">
        <f>ROUND(I603*H603,2)</f>
        <v>0</v>
      </c>
      <c r="K603" s="241"/>
      <c r="L603" s="242"/>
      <c r="M603" s="243" t="s">
        <v>1</v>
      </c>
      <c r="N603" s="244" t="s">
        <v>44</v>
      </c>
      <c r="O603" s="71"/>
      <c r="P603" s="197">
        <f>O603*H603</f>
        <v>0</v>
      </c>
      <c r="Q603" s="197">
        <v>1.7000000000000001E-4</v>
      </c>
      <c r="R603" s="197">
        <f>Q603*H603</f>
        <v>0.15496469000000002</v>
      </c>
      <c r="S603" s="197">
        <v>0</v>
      </c>
      <c r="T603" s="198">
        <f>S603*H603</f>
        <v>0</v>
      </c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R603" s="199" t="s">
        <v>356</v>
      </c>
      <c r="AT603" s="199" t="s">
        <v>421</v>
      </c>
      <c r="AU603" s="199" t="s">
        <v>89</v>
      </c>
      <c r="AY603" s="17" t="s">
        <v>134</v>
      </c>
      <c r="BE603" s="200">
        <f>IF(N603="základní",J603,0)</f>
        <v>0</v>
      </c>
      <c r="BF603" s="200">
        <f>IF(N603="snížená",J603,0)</f>
        <v>0</v>
      </c>
      <c r="BG603" s="200">
        <f>IF(N603="zákl. přenesená",J603,0)</f>
        <v>0</v>
      </c>
      <c r="BH603" s="200">
        <f>IF(N603="sníž. přenesená",J603,0)</f>
        <v>0</v>
      </c>
      <c r="BI603" s="200">
        <f>IF(N603="nulová",J603,0)</f>
        <v>0</v>
      </c>
      <c r="BJ603" s="17" t="s">
        <v>87</v>
      </c>
      <c r="BK603" s="200">
        <f>ROUND(I603*H603,2)</f>
        <v>0</v>
      </c>
      <c r="BL603" s="17" t="s">
        <v>241</v>
      </c>
      <c r="BM603" s="199" t="s">
        <v>755</v>
      </c>
    </row>
    <row r="604" spans="1:65" s="14" customFormat="1" ht="11.25">
      <c r="B604" s="212"/>
      <c r="C604" s="213"/>
      <c r="D604" s="203" t="s">
        <v>142</v>
      </c>
      <c r="E604" s="214" t="s">
        <v>1</v>
      </c>
      <c r="F604" s="215" t="s">
        <v>756</v>
      </c>
      <c r="G604" s="213"/>
      <c r="H604" s="216">
        <v>792.65800000000002</v>
      </c>
      <c r="I604" s="217"/>
      <c r="J604" s="213"/>
      <c r="K604" s="213"/>
      <c r="L604" s="218"/>
      <c r="M604" s="219"/>
      <c r="N604" s="220"/>
      <c r="O604" s="220"/>
      <c r="P604" s="220"/>
      <c r="Q604" s="220"/>
      <c r="R604" s="220"/>
      <c r="S604" s="220"/>
      <c r="T604" s="221"/>
      <c r="AT604" s="222" t="s">
        <v>142</v>
      </c>
      <c r="AU604" s="222" t="s">
        <v>89</v>
      </c>
      <c r="AV604" s="14" t="s">
        <v>89</v>
      </c>
      <c r="AW604" s="14" t="s">
        <v>33</v>
      </c>
      <c r="AX604" s="14" t="s">
        <v>79</v>
      </c>
      <c r="AY604" s="222" t="s">
        <v>134</v>
      </c>
    </row>
    <row r="605" spans="1:65" s="15" customFormat="1" ht="11.25">
      <c r="B605" s="223"/>
      <c r="C605" s="224"/>
      <c r="D605" s="203" t="s">
        <v>142</v>
      </c>
      <c r="E605" s="225" t="s">
        <v>1</v>
      </c>
      <c r="F605" s="226" t="s">
        <v>145</v>
      </c>
      <c r="G605" s="224"/>
      <c r="H605" s="227">
        <v>792.65800000000002</v>
      </c>
      <c r="I605" s="228"/>
      <c r="J605" s="224"/>
      <c r="K605" s="224"/>
      <c r="L605" s="229"/>
      <c r="M605" s="230"/>
      <c r="N605" s="231"/>
      <c r="O605" s="231"/>
      <c r="P605" s="231"/>
      <c r="Q605" s="231"/>
      <c r="R605" s="231"/>
      <c r="S605" s="231"/>
      <c r="T605" s="232"/>
      <c r="AT605" s="233" t="s">
        <v>142</v>
      </c>
      <c r="AU605" s="233" t="s">
        <v>89</v>
      </c>
      <c r="AV605" s="15" t="s">
        <v>140</v>
      </c>
      <c r="AW605" s="15" t="s">
        <v>33</v>
      </c>
      <c r="AX605" s="15" t="s">
        <v>87</v>
      </c>
      <c r="AY605" s="233" t="s">
        <v>134</v>
      </c>
    </row>
    <row r="606" spans="1:65" s="14" customFormat="1" ht="11.25">
      <c r="B606" s="212"/>
      <c r="C606" s="213"/>
      <c r="D606" s="203" t="s">
        <v>142</v>
      </c>
      <c r="E606" s="213"/>
      <c r="F606" s="215" t="s">
        <v>757</v>
      </c>
      <c r="G606" s="213"/>
      <c r="H606" s="216">
        <v>911.55700000000002</v>
      </c>
      <c r="I606" s="217"/>
      <c r="J606" s="213"/>
      <c r="K606" s="213"/>
      <c r="L606" s="218"/>
      <c r="M606" s="219"/>
      <c r="N606" s="220"/>
      <c r="O606" s="220"/>
      <c r="P606" s="220"/>
      <c r="Q606" s="220"/>
      <c r="R606" s="220"/>
      <c r="S606" s="220"/>
      <c r="T606" s="221"/>
      <c r="AT606" s="222" t="s">
        <v>142</v>
      </c>
      <c r="AU606" s="222" t="s">
        <v>89</v>
      </c>
      <c r="AV606" s="14" t="s">
        <v>89</v>
      </c>
      <c r="AW606" s="14" t="s">
        <v>4</v>
      </c>
      <c r="AX606" s="14" t="s">
        <v>87</v>
      </c>
      <c r="AY606" s="222" t="s">
        <v>134</v>
      </c>
    </row>
    <row r="607" spans="1:65" s="2" customFormat="1" ht="24.2" customHeight="1">
      <c r="A607" s="34"/>
      <c r="B607" s="35"/>
      <c r="C607" s="187" t="s">
        <v>758</v>
      </c>
      <c r="D607" s="187" t="s">
        <v>136</v>
      </c>
      <c r="E607" s="188" t="s">
        <v>759</v>
      </c>
      <c r="F607" s="189" t="s">
        <v>760</v>
      </c>
      <c r="G607" s="190" t="s">
        <v>175</v>
      </c>
      <c r="H607" s="191">
        <v>40.090000000000003</v>
      </c>
      <c r="I607" s="192"/>
      <c r="J607" s="193">
        <f>ROUND(I607*H607,2)</f>
        <v>0</v>
      </c>
      <c r="K607" s="194"/>
      <c r="L607" s="39"/>
      <c r="M607" s="195" t="s">
        <v>1</v>
      </c>
      <c r="N607" s="196" t="s">
        <v>44</v>
      </c>
      <c r="O607" s="71"/>
      <c r="P607" s="197">
        <f>O607*H607</f>
        <v>0</v>
      </c>
      <c r="Q607" s="197">
        <v>0</v>
      </c>
      <c r="R607" s="197">
        <f>Q607*H607</f>
        <v>0</v>
      </c>
      <c r="S607" s="197">
        <v>0</v>
      </c>
      <c r="T607" s="198">
        <f>S607*H607</f>
        <v>0</v>
      </c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R607" s="199" t="s">
        <v>241</v>
      </c>
      <c r="AT607" s="199" t="s">
        <v>136</v>
      </c>
      <c r="AU607" s="199" t="s">
        <v>89</v>
      </c>
      <c r="AY607" s="17" t="s">
        <v>134</v>
      </c>
      <c r="BE607" s="200">
        <f>IF(N607="základní",J607,0)</f>
        <v>0</v>
      </c>
      <c r="BF607" s="200">
        <f>IF(N607="snížená",J607,0)</f>
        <v>0</v>
      </c>
      <c r="BG607" s="200">
        <f>IF(N607="zákl. přenesená",J607,0)</f>
        <v>0</v>
      </c>
      <c r="BH607" s="200">
        <f>IF(N607="sníž. přenesená",J607,0)</f>
        <v>0</v>
      </c>
      <c r="BI607" s="200">
        <f>IF(N607="nulová",J607,0)</f>
        <v>0</v>
      </c>
      <c r="BJ607" s="17" t="s">
        <v>87</v>
      </c>
      <c r="BK607" s="200">
        <f>ROUND(I607*H607,2)</f>
        <v>0</v>
      </c>
      <c r="BL607" s="17" t="s">
        <v>241</v>
      </c>
      <c r="BM607" s="199" t="s">
        <v>761</v>
      </c>
    </row>
    <row r="608" spans="1:65" s="13" customFormat="1" ht="11.25">
      <c r="B608" s="201"/>
      <c r="C608" s="202"/>
      <c r="D608" s="203" t="s">
        <v>142</v>
      </c>
      <c r="E608" s="204" t="s">
        <v>1</v>
      </c>
      <c r="F608" s="205" t="s">
        <v>762</v>
      </c>
      <c r="G608" s="202"/>
      <c r="H608" s="204" t="s">
        <v>1</v>
      </c>
      <c r="I608" s="206"/>
      <c r="J608" s="202"/>
      <c r="K608" s="202"/>
      <c r="L608" s="207"/>
      <c r="M608" s="208"/>
      <c r="N608" s="209"/>
      <c r="O608" s="209"/>
      <c r="P608" s="209"/>
      <c r="Q608" s="209"/>
      <c r="R608" s="209"/>
      <c r="S608" s="209"/>
      <c r="T608" s="210"/>
      <c r="AT608" s="211" t="s">
        <v>142</v>
      </c>
      <c r="AU608" s="211" t="s">
        <v>89</v>
      </c>
      <c r="AV608" s="13" t="s">
        <v>87</v>
      </c>
      <c r="AW608" s="13" t="s">
        <v>33</v>
      </c>
      <c r="AX608" s="13" t="s">
        <v>79</v>
      </c>
      <c r="AY608" s="211" t="s">
        <v>134</v>
      </c>
    </row>
    <row r="609" spans="1:65" s="14" customFormat="1" ht="11.25">
      <c r="B609" s="212"/>
      <c r="C609" s="213"/>
      <c r="D609" s="203" t="s">
        <v>142</v>
      </c>
      <c r="E609" s="214" t="s">
        <v>1</v>
      </c>
      <c r="F609" s="215" t="s">
        <v>763</v>
      </c>
      <c r="G609" s="213"/>
      <c r="H609" s="216">
        <v>40.090000000000003</v>
      </c>
      <c r="I609" s="217"/>
      <c r="J609" s="213"/>
      <c r="K609" s="213"/>
      <c r="L609" s="218"/>
      <c r="M609" s="219"/>
      <c r="N609" s="220"/>
      <c r="O609" s="220"/>
      <c r="P609" s="220"/>
      <c r="Q609" s="220"/>
      <c r="R609" s="220"/>
      <c r="S609" s="220"/>
      <c r="T609" s="221"/>
      <c r="AT609" s="222" t="s">
        <v>142</v>
      </c>
      <c r="AU609" s="222" t="s">
        <v>89</v>
      </c>
      <c r="AV609" s="14" t="s">
        <v>89</v>
      </c>
      <c r="AW609" s="14" t="s">
        <v>33</v>
      </c>
      <c r="AX609" s="14" t="s">
        <v>79</v>
      </c>
      <c r="AY609" s="222" t="s">
        <v>134</v>
      </c>
    </row>
    <row r="610" spans="1:65" s="15" customFormat="1" ht="11.25">
      <c r="B610" s="223"/>
      <c r="C610" s="224"/>
      <c r="D610" s="203" t="s">
        <v>142</v>
      </c>
      <c r="E610" s="225" t="s">
        <v>1</v>
      </c>
      <c r="F610" s="226" t="s">
        <v>145</v>
      </c>
      <c r="G610" s="224"/>
      <c r="H610" s="227">
        <v>40.090000000000003</v>
      </c>
      <c r="I610" s="228"/>
      <c r="J610" s="224"/>
      <c r="K610" s="224"/>
      <c r="L610" s="229"/>
      <c r="M610" s="230"/>
      <c r="N610" s="231"/>
      <c r="O610" s="231"/>
      <c r="P610" s="231"/>
      <c r="Q610" s="231"/>
      <c r="R610" s="231"/>
      <c r="S610" s="231"/>
      <c r="T610" s="232"/>
      <c r="AT610" s="233" t="s">
        <v>142</v>
      </c>
      <c r="AU610" s="233" t="s">
        <v>89</v>
      </c>
      <c r="AV610" s="15" t="s">
        <v>140</v>
      </c>
      <c r="AW610" s="15" t="s">
        <v>33</v>
      </c>
      <c r="AX610" s="15" t="s">
        <v>87</v>
      </c>
      <c r="AY610" s="233" t="s">
        <v>134</v>
      </c>
    </row>
    <row r="611" spans="1:65" s="2" customFormat="1" ht="24.2" customHeight="1">
      <c r="A611" s="34"/>
      <c r="B611" s="35"/>
      <c r="C611" s="234" t="s">
        <v>764</v>
      </c>
      <c r="D611" s="234" t="s">
        <v>421</v>
      </c>
      <c r="E611" s="235" t="s">
        <v>765</v>
      </c>
      <c r="F611" s="236" t="s">
        <v>766</v>
      </c>
      <c r="G611" s="237" t="s">
        <v>175</v>
      </c>
      <c r="H611" s="238">
        <v>44.098999999999997</v>
      </c>
      <c r="I611" s="239"/>
      <c r="J611" s="240">
        <f>ROUND(I611*H611,2)</f>
        <v>0</v>
      </c>
      <c r="K611" s="241"/>
      <c r="L611" s="242"/>
      <c r="M611" s="243" t="s">
        <v>1</v>
      </c>
      <c r="N611" s="244" t="s">
        <v>44</v>
      </c>
      <c r="O611" s="71"/>
      <c r="P611" s="197">
        <f>O611*H611</f>
        <v>0</v>
      </c>
      <c r="Q611" s="197">
        <v>1.6299999999999999E-3</v>
      </c>
      <c r="R611" s="197">
        <f>Q611*H611</f>
        <v>7.1881369999999986E-2</v>
      </c>
      <c r="S611" s="197">
        <v>0</v>
      </c>
      <c r="T611" s="198">
        <f>S611*H611</f>
        <v>0</v>
      </c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R611" s="199" t="s">
        <v>356</v>
      </c>
      <c r="AT611" s="199" t="s">
        <v>421</v>
      </c>
      <c r="AU611" s="199" t="s">
        <v>89</v>
      </c>
      <c r="AY611" s="17" t="s">
        <v>134</v>
      </c>
      <c r="BE611" s="200">
        <f>IF(N611="základní",J611,0)</f>
        <v>0</v>
      </c>
      <c r="BF611" s="200">
        <f>IF(N611="snížená",J611,0)</f>
        <v>0</v>
      </c>
      <c r="BG611" s="200">
        <f>IF(N611="zákl. přenesená",J611,0)</f>
        <v>0</v>
      </c>
      <c r="BH611" s="200">
        <f>IF(N611="sníž. přenesená",J611,0)</f>
        <v>0</v>
      </c>
      <c r="BI611" s="200">
        <f>IF(N611="nulová",J611,0)</f>
        <v>0</v>
      </c>
      <c r="BJ611" s="17" t="s">
        <v>87</v>
      </c>
      <c r="BK611" s="200">
        <f>ROUND(I611*H611,2)</f>
        <v>0</v>
      </c>
      <c r="BL611" s="17" t="s">
        <v>241</v>
      </c>
      <c r="BM611" s="199" t="s">
        <v>767</v>
      </c>
    </row>
    <row r="612" spans="1:65" s="14" customFormat="1" ht="11.25">
      <c r="B612" s="212"/>
      <c r="C612" s="213"/>
      <c r="D612" s="203" t="s">
        <v>142</v>
      </c>
      <c r="E612" s="214" t="s">
        <v>1</v>
      </c>
      <c r="F612" s="215" t="s">
        <v>768</v>
      </c>
      <c r="G612" s="213"/>
      <c r="H612" s="216">
        <v>40.090000000000003</v>
      </c>
      <c r="I612" s="217"/>
      <c r="J612" s="213"/>
      <c r="K612" s="213"/>
      <c r="L612" s="218"/>
      <c r="M612" s="219"/>
      <c r="N612" s="220"/>
      <c r="O612" s="220"/>
      <c r="P612" s="220"/>
      <c r="Q612" s="220"/>
      <c r="R612" s="220"/>
      <c r="S612" s="220"/>
      <c r="T612" s="221"/>
      <c r="AT612" s="222" t="s">
        <v>142</v>
      </c>
      <c r="AU612" s="222" t="s">
        <v>89</v>
      </c>
      <c r="AV612" s="14" t="s">
        <v>89</v>
      </c>
      <c r="AW612" s="14" t="s">
        <v>33</v>
      </c>
      <c r="AX612" s="14" t="s">
        <v>79</v>
      </c>
      <c r="AY612" s="222" t="s">
        <v>134</v>
      </c>
    </row>
    <row r="613" spans="1:65" s="15" customFormat="1" ht="11.25">
      <c r="B613" s="223"/>
      <c r="C613" s="224"/>
      <c r="D613" s="203" t="s">
        <v>142</v>
      </c>
      <c r="E613" s="225" t="s">
        <v>1</v>
      </c>
      <c r="F613" s="226" t="s">
        <v>145</v>
      </c>
      <c r="G613" s="224"/>
      <c r="H613" s="227">
        <v>40.090000000000003</v>
      </c>
      <c r="I613" s="228"/>
      <c r="J613" s="224"/>
      <c r="K613" s="224"/>
      <c r="L613" s="229"/>
      <c r="M613" s="230"/>
      <c r="N613" s="231"/>
      <c r="O613" s="231"/>
      <c r="P613" s="231"/>
      <c r="Q613" s="231"/>
      <c r="R613" s="231"/>
      <c r="S613" s="231"/>
      <c r="T613" s="232"/>
      <c r="AT613" s="233" t="s">
        <v>142</v>
      </c>
      <c r="AU613" s="233" t="s">
        <v>89</v>
      </c>
      <c r="AV613" s="15" t="s">
        <v>140</v>
      </c>
      <c r="AW613" s="15" t="s">
        <v>33</v>
      </c>
      <c r="AX613" s="15" t="s">
        <v>87</v>
      </c>
      <c r="AY613" s="233" t="s">
        <v>134</v>
      </c>
    </row>
    <row r="614" spans="1:65" s="14" customFormat="1" ht="11.25">
      <c r="B614" s="212"/>
      <c r="C614" s="213"/>
      <c r="D614" s="203" t="s">
        <v>142</v>
      </c>
      <c r="E614" s="213"/>
      <c r="F614" s="215" t="s">
        <v>769</v>
      </c>
      <c r="G614" s="213"/>
      <c r="H614" s="216">
        <v>44.098999999999997</v>
      </c>
      <c r="I614" s="217"/>
      <c r="J614" s="213"/>
      <c r="K614" s="213"/>
      <c r="L614" s="218"/>
      <c r="M614" s="219"/>
      <c r="N614" s="220"/>
      <c r="O614" s="220"/>
      <c r="P614" s="220"/>
      <c r="Q614" s="220"/>
      <c r="R614" s="220"/>
      <c r="S614" s="220"/>
      <c r="T614" s="221"/>
      <c r="AT614" s="222" t="s">
        <v>142</v>
      </c>
      <c r="AU614" s="222" t="s">
        <v>89</v>
      </c>
      <c r="AV614" s="14" t="s">
        <v>89</v>
      </c>
      <c r="AW614" s="14" t="s">
        <v>4</v>
      </c>
      <c r="AX614" s="14" t="s">
        <v>87</v>
      </c>
      <c r="AY614" s="222" t="s">
        <v>134</v>
      </c>
    </row>
    <row r="615" spans="1:65" s="2" customFormat="1" ht="24.2" customHeight="1">
      <c r="A615" s="34"/>
      <c r="B615" s="35"/>
      <c r="C615" s="187" t="s">
        <v>770</v>
      </c>
      <c r="D615" s="187" t="s">
        <v>136</v>
      </c>
      <c r="E615" s="188" t="s">
        <v>771</v>
      </c>
      <c r="F615" s="189" t="s">
        <v>772</v>
      </c>
      <c r="G615" s="190" t="s">
        <v>175</v>
      </c>
      <c r="H615" s="191">
        <v>29.12</v>
      </c>
      <c r="I615" s="192"/>
      <c r="J615" s="193">
        <f>ROUND(I615*H615,2)</f>
        <v>0</v>
      </c>
      <c r="K615" s="194"/>
      <c r="L615" s="39"/>
      <c r="M615" s="195" t="s">
        <v>1</v>
      </c>
      <c r="N615" s="196" t="s">
        <v>44</v>
      </c>
      <c r="O615" s="71"/>
      <c r="P615" s="197">
        <f>O615*H615</f>
        <v>0</v>
      </c>
      <c r="Q615" s="197">
        <v>1.9400000000000001E-3</v>
      </c>
      <c r="R615" s="197">
        <f>Q615*H615</f>
        <v>5.6492800000000003E-2</v>
      </c>
      <c r="S615" s="197">
        <v>0</v>
      </c>
      <c r="T615" s="198">
        <f>S615*H615</f>
        <v>0</v>
      </c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R615" s="199" t="s">
        <v>241</v>
      </c>
      <c r="AT615" s="199" t="s">
        <v>136</v>
      </c>
      <c r="AU615" s="199" t="s">
        <v>89</v>
      </c>
      <c r="AY615" s="17" t="s">
        <v>134</v>
      </c>
      <c r="BE615" s="200">
        <f>IF(N615="základní",J615,0)</f>
        <v>0</v>
      </c>
      <c r="BF615" s="200">
        <f>IF(N615="snížená",J615,0)</f>
        <v>0</v>
      </c>
      <c r="BG615" s="200">
        <f>IF(N615="zákl. přenesená",J615,0)</f>
        <v>0</v>
      </c>
      <c r="BH615" s="200">
        <f>IF(N615="sníž. přenesená",J615,0)</f>
        <v>0</v>
      </c>
      <c r="BI615" s="200">
        <f>IF(N615="nulová",J615,0)</f>
        <v>0</v>
      </c>
      <c r="BJ615" s="17" t="s">
        <v>87</v>
      </c>
      <c r="BK615" s="200">
        <f>ROUND(I615*H615,2)</f>
        <v>0</v>
      </c>
      <c r="BL615" s="17" t="s">
        <v>241</v>
      </c>
      <c r="BM615" s="199" t="s">
        <v>773</v>
      </c>
    </row>
    <row r="616" spans="1:65" s="13" customFormat="1" ht="11.25">
      <c r="B616" s="201"/>
      <c r="C616" s="202"/>
      <c r="D616" s="203" t="s">
        <v>142</v>
      </c>
      <c r="E616" s="204" t="s">
        <v>1</v>
      </c>
      <c r="F616" s="205" t="s">
        <v>774</v>
      </c>
      <c r="G616" s="202"/>
      <c r="H616" s="204" t="s">
        <v>1</v>
      </c>
      <c r="I616" s="206"/>
      <c r="J616" s="202"/>
      <c r="K616" s="202"/>
      <c r="L616" s="207"/>
      <c r="M616" s="208"/>
      <c r="N616" s="209"/>
      <c r="O616" s="209"/>
      <c r="P616" s="209"/>
      <c r="Q616" s="209"/>
      <c r="R616" s="209"/>
      <c r="S616" s="209"/>
      <c r="T616" s="210"/>
      <c r="AT616" s="211" t="s">
        <v>142</v>
      </c>
      <c r="AU616" s="211" t="s">
        <v>89</v>
      </c>
      <c r="AV616" s="13" t="s">
        <v>87</v>
      </c>
      <c r="AW616" s="13" t="s">
        <v>33</v>
      </c>
      <c r="AX616" s="13" t="s">
        <v>79</v>
      </c>
      <c r="AY616" s="211" t="s">
        <v>134</v>
      </c>
    </row>
    <row r="617" spans="1:65" s="14" customFormat="1" ht="11.25">
      <c r="B617" s="212"/>
      <c r="C617" s="213"/>
      <c r="D617" s="203" t="s">
        <v>142</v>
      </c>
      <c r="E617" s="214" t="s">
        <v>1</v>
      </c>
      <c r="F617" s="215" t="s">
        <v>775</v>
      </c>
      <c r="G617" s="213"/>
      <c r="H617" s="216">
        <v>29.12</v>
      </c>
      <c r="I617" s="217"/>
      <c r="J617" s="213"/>
      <c r="K617" s="213"/>
      <c r="L617" s="218"/>
      <c r="M617" s="219"/>
      <c r="N617" s="220"/>
      <c r="O617" s="220"/>
      <c r="P617" s="220"/>
      <c r="Q617" s="220"/>
      <c r="R617" s="220"/>
      <c r="S617" s="220"/>
      <c r="T617" s="221"/>
      <c r="AT617" s="222" t="s">
        <v>142</v>
      </c>
      <c r="AU617" s="222" t="s">
        <v>89</v>
      </c>
      <c r="AV617" s="14" t="s">
        <v>89</v>
      </c>
      <c r="AW617" s="14" t="s">
        <v>33</v>
      </c>
      <c r="AX617" s="14" t="s">
        <v>79</v>
      </c>
      <c r="AY617" s="222" t="s">
        <v>134</v>
      </c>
    </row>
    <row r="618" spans="1:65" s="15" customFormat="1" ht="11.25">
      <c r="B618" s="223"/>
      <c r="C618" s="224"/>
      <c r="D618" s="203" t="s">
        <v>142</v>
      </c>
      <c r="E618" s="225" t="s">
        <v>1</v>
      </c>
      <c r="F618" s="226" t="s">
        <v>145</v>
      </c>
      <c r="G618" s="224"/>
      <c r="H618" s="227">
        <v>29.12</v>
      </c>
      <c r="I618" s="228"/>
      <c r="J618" s="224"/>
      <c r="K618" s="224"/>
      <c r="L618" s="229"/>
      <c r="M618" s="230"/>
      <c r="N618" s="231"/>
      <c r="O618" s="231"/>
      <c r="P618" s="231"/>
      <c r="Q618" s="231"/>
      <c r="R618" s="231"/>
      <c r="S618" s="231"/>
      <c r="T618" s="232"/>
      <c r="AT618" s="233" t="s">
        <v>142</v>
      </c>
      <c r="AU618" s="233" t="s">
        <v>89</v>
      </c>
      <c r="AV618" s="15" t="s">
        <v>140</v>
      </c>
      <c r="AW618" s="15" t="s">
        <v>33</v>
      </c>
      <c r="AX618" s="15" t="s">
        <v>87</v>
      </c>
      <c r="AY618" s="233" t="s">
        <v>134</v>
      </c>
    </row>
    <row r="619" spans="1:65" s="2" customFormat="1" ht="24.2" customHeight="1">
      <c r="A619" s="34"/>
      <c r="B619" s="35"/>
      <c r="C619" s="187" t="s">
        <v>776</v>
      </c>
      <c r="D619" s="187" t="s">
        <v>136</v>
      </c>
      <c r="E619" s="188" t="s">
        <v>777</v>
      </c>
      <c r="F619" s="189" t="s">
        <v>778</v>
      </c>
      <c r="G619" s="190" t="s">
        <v>175</v>
      </c>
      <c r="H619" s="191">
        <v>91.98</v>
      </c>
      <c r="I619" s="192"/>
      <c r="J619" s="193">
        <f>ROUND(I619*H619,2)</f>
        <v>0</v>
      </c>
      <c r="K619" s="194"/>
      <c r="L619" s="39"/>
      <c r="M619" s="195" t="s">
        <v>1</v>
      </c>
      <c r="N619" s="196" t="s">
        <v>44</v>
      </c>
      <c r="O619" s="71"/>
      <c r="P619" s="197">
        <f>O619*H619</f>
        <v>0</v>
      </c>
      <c r="Q619" s="197">
        <v>1.98E-3</v>
      </c>
      <c r="R619" s="197">
        <f>Q619*H619</f>
        <v>0.18212040000000002</v>
      </c>
      <c r="S619" s="197">
        <v>0</v>
      </c>
      <c r="T619" s="198">
        <f>S619*H619</f>
        <v>0</v>
      </c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R619" s="199" t="s">
        <v>241</v>
      </c>
      <c r="AT619" s="199" t="s">
        <v>136</v>
      </c>
      <c r="AU619" s="199" t="s">
        <v>89</v>
      </c>
      <c r="AY619" s="17" t="s">
        <v>134</v>
      </c>
      <c r="BE619" s="200">
        <f>IF(N619="základní",J619,0)</f>
        <v>0</v>
      </c>
      <c r="BF619" s="200">
        <f>IF(N619="snížená",J619,0)</f>
        <v>0</v>
      </c>
      <c r="BG619" s="200">
        <f>IF(N619="zákl. přenesená",J619,0)</f>
        <v>0</v>
      </c>
      <c r="BH619" s="200">
        <f>IF(N619="sníž. přenesená",J619,0)</f>
        <v>0</v>
      </c>
      <c r="BI619" s="200">
        <f>IF(N619="nulová",J619,0)</f>
        <v>0</v>
      </c>
      <c r="BJ619" s="17" t="s">
        <v>87</v>
      </c>
      <c r="BK619" s="200">
        <f>ROUND(I619*H619,2)</f>
        <v>0</v>
      </c>
      <c r="BL619" s="17" t="s">
        <v>241</v>
      </c>
      <c r="BM619" s="199" t="s">
        <v>779</v>
      </c>
    </row>
    <row r="620" spans="1:65" s="13" customFormat="1" ht="11.25">
      <c r="B620" s="201"/>
      <c r="C620" s="202"/>
      <c r="D620" s="203" t="s">
        <v>142</v>
      </c>
      <c r="E620" s="204" t="s">
        <v>1</v>
      </c>
      <c r="F620" s="205" t="s">
        <v>780</v>
      </c>
      <c r="G620" s="202"/>
      <c r="H620" s="204" t="s">
        <v>1</v>
      </c>
      <c r="I620" s="206"/>
      <c r="J620" s="202"/>
      <c r="K620" s="202"/>
      <c r="L620" s="207"/>
      <c r="M620" s="208"/>
      <c r="N620" s="209"/>
      <c r="O620" s="209"/>
      <c r="P620" s="209"/>
      <c r="Q620" s="209"/>
      <c r="R620" s="209"/>
      <c r="S620" s="209"/>
      <c r="T620" s="210"/>
      <c r="AT620" s="211" t="s">
        <v>142</v>
      </c>
      <c r="AU620" s="211" t="s">
        <v>89</v>
      </c>
      <c r="AV620" s="13" t="s">
        <v>87</v>
      </c>
      <c r="AW620" s="13" t="s">
        <v>33</v>
      </c>
      <c r="AX620" s="13" t="s">
        <v>79</v>
      </c>
      <c r="AY620" s="211" t="s">
        <v>134</v>
      </c>
    </row>
    <row r="621" spans="1:65" s="14" customFormat="1" ht="11.25">
      <c r="B621" s="212"/>
      <c r="C621" s="213"/>
      <c r="D621" s="203" t="s">
        <v>142</v>
      </c>
      <c r="E621" s="214" t="s">
        <v>1</v>
      </c>
      <c r="F621" s="215" t="s">
        <v>781</v>
      </c>
      <c r="G621" s="213"/>
      <c r="H621" s="216">
        <v>87.22</v>
      </c>
      <c r="I621" s="217"/>
      <c r="J621" s="213"/>
      <c r="K621" s="213"/>
      <c r="L621" s="218"/>
      <c r="M621" s="219"/>
      <c r="N621" s="220"/>
      <c r="O621" s="220"/>
      <c r="P621" s="220"/>
      <c r="Q621" s="220"/>
      <c r="R621" s="220"/>
      <c r="S621" s="220"/>
      <c r="T621" s="221"/>
      <c r="AT621" s="222" t="s">
        <v>142</v>
      </c>
      <c r="AU621" s="222" t="s">
        <v>89</v>
      </c>
      <c r="AV621" s="14" t="s">
        <v>89</v>
      </c>
      <c r="AW621" s="14" t="s">
        <v>33</v>
      </c>
      <c r="AX621" s="14" t="s">
        <v>79</v>
      </c>
      <c r="AY621" s="222" t="s">
        <v>134</v>
      </c>
    </row>
    <row r="622" spans="1:65" s="13" customFormat="1" ht="11.25">
      <c r="B622" s="201"/>
      <c r="C622" s="202"/>
      <c r="D622" s="203" t="s">
        <v>142</v>
      </c>
      <c r="E622" s="204" t="s">
        <v>1</v>
      </c>
      <c r="F622" s="205" t="s">
        <v>691</v>
      </c>
      <c r="G622" s="202"/>
      <c r="H622" s="204" t="s">
        <v>1</v>
      </c>
      <c r="I622" s="206"/>
      <c r="J622" s="202"/>
      <c r="K622" s="202"/>
      <c r="L622" s="207"/>
      <c r="M622" s="208"/>
      <c r="N622" s="209"/>
      <c r="O622" s="209"/>
      <c r="P622" s="209"/>
      <c r="Q622" s="209"/>
      <c r="R622" s="209"/>
      <c r="S622" s="209"/>
      <c r="T622" s="210"/>
      <c r="AT622" s="211" t="s">
        <v>142</v>
      </c>
      <c r="AU622" s="211" t="s">
        <v>89</v>
      </c>
      <c r="AV622" s="13" t="s">
        <v>87</v>
      </c>
      <c r="AW622" s="13" t="s">
        <v>33</v>
      </c>
      <c r="AX622" s="13" t="s">
        <v>79</v>
      </c>
      <c r="AY622" s="211" t="s">
        <v>134</v>
      </c>
    </row>
    <row r="623" spans="1:65" s="14" customFormat="1" ht="11.25">
      <c r="B623" s="212"/>
      <c r="C623" s="213"/>
      <c r="D623" s="203" t="s">
        <v>142</v>
      </c>
      <c r="E623" s="214" t="s">
        <v>1</v>
      </c>
      <c r="F623" s="215" t="s">
        <v>782</v>
      </c>
      <c r="G623" s="213"/>
      <c r="H623" s="216">
        <v>4.76</v>
      </c>
      <c r="I623" s="217"/>
      <c r="J623" s="213"/>
      <c r="K623" s="213"/>
      <c r="L623" s="218"/>
      <c r="M623" s="219"/>
      <c r="N623" s="220"/>
      <c r="O623" s="220"/>
      <c r="P623" s="220"/>
      <c r="Q623" s="220"/>
      <c r="R623" s="220"/>
      <c r="S623" s="220"/>
      <c r="T623" s="221"/>
      <c r="AT623" s="222" t="s">
        <v>142</v>
      </c>
      <c r="AU623" s="222" t="s">
        <v>89</v>
      </c>
      <c r="AV623" s="14" t="s">
        <v>89</v>
      </c>
      <c r="AW623" s="14" t="s">
        <v>33</v>
      </c>
      <c r="AX623" s="14" t="s">
        <v>79</v>
      </c>
      <c r="AY623" s="222" t="s">
        <v>134</v>
      </c>
    </row>
    <row r="624" spans="1:65" s="15" customFormat="1" ht="11.25">
      <c r="B624" s="223"/>
      <c r="C624" s="224"/>
      <c r="D624" s="203" t="s">
        <v>142</v>
      </c>
      <c r="E624" s="225" t="s">
        <v>1</v>
      </c>
      <c r="F624" s="226" t="s">
        <v>145</v>
      </c>
      <c r="G624" s="224"/>
      <c r="H624" s="227">
        <v>91.98</v>
      </c>
      <c r="I624" s="228"/>
      <c r="J624" s="224"/>
      <c r="K624" s="224"/>
      <c r="L624" s="229"/>
      <c r="M624" s="230"/>
      <c r="N624" s="231"/>
      <c r="O624" s="231"/>
      <c r="P624" s="231"/>
      <c r="Q624" s="231"/>
      <c r="R624" s="231"/>
      <c r="S624" s="231"/>
      <c r="T624" s="232"/>
      <c r="AT624" s="233" t="s">
        <v>142</v>
      </c>
      <c r="AU624" s="233" t="s">
        <v>89</v>
      </c>
      <c r="AV624" s="15" t="s">
        <v>140</v>
      </c>
      <c r="AW624" s="15" t="s">
        <v>33</v>
      </c>
      <c r="AX624" s="15" t="s">
        <v>87</v>
      </c>
      <c r="AY624" s="233" t="s">
        <v>134</v>
      </c>
    </row>
    <row r="625" spans="1:65" s="2" customFormat="1" ht="24.2" customHeight="1">
      <c r="A625" s="34"/>
      <c r="B625" s="35"/>
      <c r="C625" s="187" t="s">
        <v>783</v>
      </c>
      <c r="D625" s="187" t="s">
        <v>136</v>
      </c>
      <c r="E625" s="188" t="s">
        <v>784</v>
      </c>
      <c r="F625" s="189" t="s">
        <v>785</v>
      </c>
      <c r="G625" s="190" t="s">
        <v>271</v>
      </c>
      <c r="H625" s="191">
        <v>3</v>
      </c>
      <c r="I625" s="192"/>
      <c r="J625" s="193">
        <f>ROUND(I625*H625,2)</f>
        <v>0</v>
      </c>
      <c r="K625" s="194"/>
      <c r="L625" s="39"/>
      <c r="M625" s="195" t="s">
        <v>1</v>
      </c>
      <c r="N625" s="196" t="s">
        <v>44</v>
      </c>
      <c r="O625" s="71"/>
      <c r="P625" s="197">
        <f>O625*H625</f>
        <v>0</v>
      </c>
      <c r="Q625" s="197">
        <v>0</v>
      </c>
      <c r="R625" s="197">
        <f>Q625*H625</f>
        <v>0</v>
      </c>
      <c r="S625" s="197">
        <v>0</v>
      </c>
      <c r="T625" s="198">
        <f>S625*H625</f>
        <v>0</v>
      </c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R625" s="199" t="s">
        <v>241</v>
      </c>
      <c r="AT625" s="199" t="s">
        <v>136</v>
      </c>
      <c r="AU625" s="199" t="s">
        <v>89</v>
      </c>
      <c r="AY625" s="17" t="s">
        <v>134</v>
      </c>
      <c r="BE625" s="200">
        <f>IF(N625="základní",J625,0)</f>
        <v>0</v>
      </c>
      <c r="BF625" s="200">
        <f>IF(N625="snížená",J625,0)</f>
        <v>0</v>
      </c>
      <c r="BG625" s="200">
        <f>IF(N625="zákl. přenesená",J625,0)</f>
        <v>0</v>
      </c>
      <c r="BH625" s="200">
        <f>IF(N625="sníž. přenesená",J625,0)</f>
        <v>0</v>
      </c>
      <c r="BI625" s="200">
        <f>IF(N625="nulová",J625,0)</f>
        <v>0</v>
      </c>
      <c r="BJ625" s="17" t="s">
        <v>87</v>
      </c>
      <c r="BK625" s="200">
        <f>ROUND(I625*H625,2)</f>
        <v>0</v>
      </c>
      <c r="BL625" s="17" t="s">
        <v>241</v>
      </c>
      <c r="BM625" s="199" t="s">
        <v>786</v>
      </c>
    </row>
    <row r="626" spans="1:65" s="13" customFormat="1" ht="11.25">
      <c r="B626" s="201"/>
      <c r="C626" s="202"/>
      <c r="D626" s="203" t="s">
        <v>142</v>
      </c>
      <c r="E626" s="204" t="s">
        <v>1</v>
      </c>
      <c r="F626" s="205" t="s">
        <v>787</v>
      </c>
      <c r="G626" s="202"/>
      <c r="H626" s="204" t="s">
        <v>1</v>
      </c>
      <c r="I626" s="206"/>
      <c r="J626" s="202"/>
      <c r="K626" s="202"/>
      <c r="L626" s="207"/>
      <c r="M626" s="208"/>
      <c r="N626" s="209"/>
      <c r="O626" s="209"/>
      <c r="P626" s="209"/>
      <c r="Q626" s="209"/>
      <c r="R626" s="209"/>
      <c r="S626" s="209"/>
      <c r="T626" s="210"/>
      <c r="AT626" s="211" t="s">
        <v>142</v>
      </c>
      <c r="AU626" s="211" t="s">
        <v>89</v>
      </c>
      <c r="AV626" s="13" t="s">
        <v>87</v>
      </c>
      <c r="AW626" s="13" t="s">
        <v>33</v>
      </c>
      <c r="AX626" s="13" t="s">
        <v>79</v>
      </c>
      <c r="AY626" s="211" t="s">
        <v>134</v>
      </c>
    </row>
    <row r="627" spans="1:65" s="14" customFormat="1" ht="11.25">
      <c r="B627" s="212"/>
      <c r="C627" s="213"/>
      <c r="D627" s="203" t="s">
        <v>142</v>
      </c>
      <c r="E627" s="214" t="s">
        <v>1</v>
      </c>
      <c r="F627" s="215" t="s">
        <v>151</v>
      </c>
      <c r="G627" s="213"/>
      <c r="H627" s="216">
        <v>3</v>
      </c>
      <c r="I627" s="217"/>
      <c r="J627" s="213"/>
      <c r="K627" s="213"/>
      <c r="L627" s="218"/>
      <c r="M627" s="219"/>
      <c r="N627" s="220"/>
      <c r="O627" s="220"/>
      <c r="P627" s="220"/>
      <c r="Q627" s="220"/>
      <c r="R627" s="220"/>
      <c r="S627" s="220"/>
      <c r="T627" s="221"/>
      <c r="AT627" s="222" t="s">
        <v>142</v>
      </c>
      <c r="AU627" s="222" t="s">
        <v>89</v>
      </c>
      <c r="AV627" s="14" t="s">
        <v>89</v>
      </c>
      <c r="AW627" s="14" t="s">
        <v>33</v>
      </c>
      <c r="AX627" s="14" t="s">
        <v>79</v>
      </c>
      <c r="AY627" s="222" t="s">
        <v>134</v>
      </c>
    </row>
    <row r="628" spans="1:65" s="15" customFormat="1" ht="11.25">
      <c r="B628" s="223"/>
      <c r="C628" s="224"/>
      <c r="D628" s="203" t="s">
        <v>142</v>
      </c>
      <c r="E628" s="225" t="s">
        <v>1</v>
      </c>
      <c r="F628" s="226" t="s">
        <v>145</v>
      </c>
      <c r="G628" s="224"/>
      <c r="H628" s="227">
        <v>3</v>
      </c>
      <c r="I628" s="228"/>
      <c r="J628" s="224"/>
      <c r="K628" s="224"/>
      <c r="L628" s="229"/>
      <c r="M628" s="230"/>
      <c r="N628" s="231"/>
      <c r="O628" s="231"/>
      <c r="P628" s="231"/>
      <c r="Q628" s="231"/>
      <c r="R628" s="231"/>
      <c r="S628" s="231"/>
      <c r="T628" s="232"/>
      <c r="AT628" s="233" t="s">
        <v>142</v>
      </c>
      <c r="AU628" s="233" t="s">
        <v>89</v>
      </c>
      <c r="AV628" s="15" t="s">
        <v>140</v>
      </c>
      <c r="AW628" s="15" t="s">
        <v>33</v>
      </c>
      <c r="AX628" s="15" t="s">
        <v>87</v>
      </c>
      <c r="AY628" s="233" t="s">
        <v>134</v>
      </c>
    </row>
    <row r="629" spans="1:65" s="2" customFormat="1" ht="24.2" customHeight="1">
      <c r="A629" s="34"/>
      <c r="B629" s="35"/>
      <c r="C629" s="187" t="s">
        <v>788</v>
      </c>
      <c r="D629" s="187" t="s">
        <v>136</v>
      </c>
      <c r="E629" s="188" t="s">
        <v>789</v>
      </c>
      <c r="F629" s="189" t="s">
        <v>790</v>
      </c>
      <c r="G629" s="190" t="s">
        <v>271</v>
      </c>
      <c r="H629" s="191">
        <v>5</v>
      </c>
      <c r="I629" s="192"/>
      <c r="J629" s="193">
        <f>ROUND(I629*H629,2)</f>
        <v>0</v>
      </c>
      <c r="K629" s="194"/>
      <c r="L629" s="39"/>
      <c r="M629" s="195" t="s">
        <v>1</v>
      </c>
      <c r="N629" s="196" t="s">
        <v>44</v>
      </c>
      <c r="O629" s="71"/>
      <c r="P629" s="197">
        <f>O629*H629</f>
        <v>0</v>
      </c>
      <c r="Q629" s="197">
        <v>0</v>
      </c>
      <c r="R629" s="197">
        <f>Q629*H629</f>
        <v>0</v>
      </c>
      <c r="S629" s="197">
        <v>0</v>
      </c>
      <c r="T629" s="198">
        <f>S629*H629</f>
        <v>0</v>
      </c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R629" s="199" t="s">
        <v>241</v>
      </c>
      <c r="AT629" s="199" t="s">
        <v>136</v>
      </c>
      <c r="AU629" s="199" t="s">
        <v>89</v>
      </c>
      <c r="AY629" s="17" t="s">
        <v>134</v>
      </c>
      <c r="BE629" s="200">
        <f>IF(N629="základní",J629,0)</f>
        <v>0</v>
      </c>
      <c r="BF629" s="200">
        <f>IF(N629="snížená",J629,0)</f>
        <v>0</v>
      </c>
      <c r="BG629" s="200">
        <f>IF(N629="zákl. přenesená",J629,0)</f>
        <v>0</v>
      </c>
      <c r="BH629" s="200">
        <f>IF(N629="sníž. přenesená",J629,0)</f>
        <v>0</v>
      </c>
      <c r="BI629" s="200">
        <f>IF(N629="nulová",J629,0)</f>
        <v>0</v>
      </c>
      <c r="BJ629" s="17" t="s">
        <v>87</v>
      </c>
      <c r="BK629" s="200">
        <f>ROUND(I629*H629,2)</f>
        <v>0</v>
      </c>
      <c r="BL629" s="17" t="s">
        <v>241</v>
      </c>
      <c r="BM629" s="199" t="s">
        <v>791</v>
      </c>
    </row>
    <row r="630" spans="1:65" s="13" customFormat="1" ht="11.25">
      <c r="B630" s="201"/>
      <c r="C630" s="202"/>
      <c r="D630" s="203" t="s">
        <v>142</v>
      </c>
      <c r="E630" s="204" t="s">
        <v>1</v>
      </c>
      <c r="F630" s="205" t="s">
        <v>792</v>
      </c>
      <c r="G630" s="202"/>
      <c r="H630" s="204" t="s">
        <v>1</v>
      </c>
      <c r="I630" s="206"/>
      <c r="J630" s="202"/>
      <c r="K630" s="202"/>
      <c r="L630" s="207"/>
      <c r="M630" s="208"/>
      <c r="N630" s="209"/>
      <c r="O630" s="209"/>
      <c r="P630" s="209"/>
      <c r="Q630" s="209"/>
      <c r="R630" s="209"/>
      <c r="S630" s="209"/>
      <c r="T630" s="210"/>
      <c r="AT630" s="211" t="s">
        <v>142</v>
      </c>
      <c r="AU630" s="211" t="s">
        <v>89</v>
      </c>
      <c r="AV630" s="13" t="s">
        <v>87</v>
      </c>
      <c r="AW630" s="13" t="s">
        <v>33</v>
      </c>
      <c r="AX630" s="13" t="s">
        <v>79</v>
      </c>
      <c r="AY630" s="211" t="s">
        <v>134</v>
      </c>
    </row>
    <row r="631" spans="1:65" s="14" customFormat="1" ht="11.25">
      <c r="B631" s="212"/>
      <c r="C631" s="213"/>
      <c r="D631" s="203" t="s">
        <v>142</v>
      </c>
      <c r="E631" s="214" t="s">
        <v>1</v>
      </c>
      <c r="F631" s="215" t="s">
        <v>166</v>
      </c>
      <c r="G631" s="213"/>
      <c r="H631" s="216">
        <v>5</v>
      </c>
      <c r="I631" s="217"/>
      <c r="J631" s="213"/>
      <c r="K631" s="213"/>
      <c r="L631" s="218"/>
      <c r="M631" s="219"/>
      <c r="N631" s="220"/>
      <c r="O631" s="220"/>
      <c r="P631" s="220"/>
      <c r="Q631" s="220"/>
      <c r="R631" s="220"/>
      <c r="S631" s="220"/>
      <c r="T631" s="221"/>
      <c r="AT631" s="222" t="s">
        <v>142</v>
      </c>
      <c r="AU631" s="222" t="s">
        <v>89</v>
      </c>
      <c r="AV631" s="14" t="s">
        <v>89</v>
      </c>
      <c r="AW631" s="14" t="s">
        <v>33</v>
      </c>
      <c r="AX631" s="14" t="s">
        <v>79</v>
      </c>
      <c r="AY631" s="222" t="s">
        <v>134</v>
      </c>
    </row>
    <row r="632" spans="1:65" s="15" customFormat="1" ht="11.25">
      <c r="B632" s="223"/>
      <c r="C632" s="224"/>
      <c r="D632" s="203" t="s">
        <v>142</v>
      </c>
      <c r="E632" s="225" t="s">
        <v>1</v>
      </c>
      <c r="F632" s="226" t="s">
        <v>145</v>
      </c>
      <c r="G632" s="224"/>
      <c r="H632" s="227">
        <v>5</v>
      </c>
      <c r="I632" s="228"/>
      <c r="J632" s="224"/>
      <c r="K632" s="224"/>
      <c r="L632" s="229"/>
      <c r="M632" s="230"/>
      <c r="N632" s="231"/>
      <c r="O632" s="231"/>
      <c r="P632" s="231"/>
      <c r="Q632" s="231"/>
      <c r="R632" s="231"/>
      <c r="S632" s="231"/>
      <c r="T632" s="232"/>
      <c r="AT632" s="233" t="s">
        <v>142</v>
      </c>
      <c r="AU632" s="233" t="s">
        <v>89</v>
      </c>
      <c r="AV632" s="15" t="s">
        <v>140</v>
      </c>
      <c r="AW632" s="15" t="s">
        <v>33</v>
      </c>
      <c r="AX632" s="15" t="s">
        <v>87</v>
      </c>
      <c r="AY632" s="233" t="s">
        <v>134</v>
      </c>
    </row>
    <row r="633" spans="1:65" s="2" customFormat="1" ht="21.75" customHeight="1">
      <c r="A633" s="34"/>
      <c r="B633" s="35"/>
      <c r="C633" s="234" t="s">
        <v>793</v>
      </c>
      <c r="D633" s="234" t="s">
        <v>421</v>
      </c>
      <c r="E633" s="235" t="s">
        <v>794</v>
      </c>
      <c r="F633" s="236" t="s">
        <v>795</v>
      </c>
      <c r="G633" s="237" t="s">
        <v>217</v>
      </c>
      <c r="H633" s="238">
        <v>12</v>
      </c>
      <c r="I633" s="239"/>
      <c r="J633" s="240">
        <f>ROUND(I633*H633,2)</f>
        <v>0</v>
      </c>
      <c r="K633" s="241"/>
      <c r="L633" s="242"/>
      <c r="M633" s="243" t="s">
        <v>1</v>
      </c>
      <c r="N633" s="244" t="s">
        <v>44</v>
      </c>
      <c r="O633" s="71"/>
      <c r="P633" s="197">
        <f>O633*H633</f>
        <v>0</v>
      </c>
      <c r="Q633" s="197">
        <v>2.5200000000000001E-3</v>
      </c>
      <c r="R633" s="197">
        <f>Q633*H633</f>
        <v>3.0240000000000003E-2</v>
      </c>
      <c r="S633" s="197">
        <v>0</v>
      </c>
      <c r="T633" s="198">
        <f>S633*H633</f>
        <v>0</v>
      </c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R633" s="199" t="s">
        <v>356</v>
      </c>
      <c r="AT633" s="199" t="s">
        <v>421</v>
      </c>
      <c r="AU633" s="199" t="s">
        <v>89</v>
      </c>
      <c r="AY633" s="17" t="s">
        <v>134</v>
      </c>
      <c r="BE633" s="200">
        <f>IF(N633="základní",J633,0)</f>
        <v>0</v>
      </c>
      <c r="BF633" s="200">
        <f>IF(N633="snížená",J633,0)</f>
        <v>0</v>
      </c>
      <c r="BG633" s="200">
        <f>IF(N633="zákl. přenesená",J633,0)</f>
        <v>0</v>
      </c>
      <c r="BH633" s="200">
        <f>IF(N633="sníž. přenesená",J633,0)</f>
        <v>0</v>
      </c>
      <c r="BI633" s="200">
        <f>IF(N633="nulová",J633,0)</f>
        <v>0</v>
      </c>
      <c r="BJ633" s="17" t="s">
        <v>87</v>
      </c>
      <c r="BK633" s="200">
        <f>ROUND(I633*H633,2)</f>
        <v>0</v>
      </c>
      <c r="BL633" s="17" t="s">
        <v>241</v>
      </c>
      <c r="BM633" s="199" t="s">
        <v>796</v>
      </c>
    </row>
    <row r="634" spans="1:65" s="13" customFormat="1" ht="11.25">
      <c r="B634" s="201"/>
      <c r="C634" s="202"/>
      <c r="D634" s="203" t="s">
        <v>142</v>
      </c>
      <c r="E634" s="204" t="s">
        <v>1</v>
      </c>
      <c r="F634" s="205" t="s">
        <v>797</v>
      </c>
      <c r="G634" s="202"/>
      <c r="H634" s="204" t="s">
        <v>1</v>
      </c>
      <c r="I634" s="206"/>
      <c r="J634" s="202"/>
      <c r="K634" s="202"/>
      <c r="L634" s="207"/>
      <c r="M634" s="208"/>
      <c r="N634" s="209"/>
      <c r="O634" s="209"/>
      <c r="P634" s="209"/>
      <c r="Q634" s="209"/>
      <c r="R634" s="209"/>
      <c r="S634" s="209"/>
      <c r="T634" s="210"/>
      <c r="AT634" s="211" t="s">
        <v>142</v>
      </c>
      <c r="AU634" s="211" t="s">
        <v>89</v>
      </c>
      <c r="AV634" s="13" t="s">
        <v>87</v>
      </c>
      <c r="AW634" s="13" t="s">
        <v>33</v>
      </c>
      <c r="AX634" s="13" t="s">
        <v>79</v>
      </c>
      <c r="AY634" s="211" t="s">
        <v>134</v>
      </c>
    </row>
    <row r="635" spans="1:65" s="14" customFormat="1" ht="11.25">
      <c r="B635" s="212"/>
      <c r="C635" s="213"/>
      <c r="D635" s="203" t="s">
        <v>142</v>
      </c>
      <c r="E635" s="214" t="s">
        <v>1</v>
      </c>
      <c r="F635" s="215" t="s">
        <v>798</v>
      </c>
      <c r="G635" s="213"/>
      <c r="H635" s="216">
        <v>7.5</v>
      </c>
      <c r="I635" s="217"/>
      <c r="J635" s="213"/>
      <c r="K635" s="213"/>
      <c r="L635" s="218"/>
      <c r="M635" s="219"/>
      <c r="N635" s="220"/>
      <c r="O635" s="220"/>
      <c r="P635" s="220"/>
      <c r="Q635" s="220"/>
      <c r="R635" s="220"/>
      <c r="S635" s="220"/>
      <c r="T635" s="221"/>
      <c r="AT635" s="222" t="s">
        <v>142</v>
      </c>
      <c r="AU635" s="222" t="s">
        <v>89</v>
      </c>
      <c r="AV635" s="14" t="s">
        <v>89</v>
      </c>
      <c r="AW635" s="14" t="s">
        <v>33</v>
      </c>
      <c r="AX635" s="14" t="s">
        <v>79</v>
      </c>
      <c r="AY635" s="222" t="s">
        <v>134</v>
      </c>
    </row>
    <row r="636" spans="1:65" s="13" customFormat="1" ht="11.25">
      <c r="B636" s="201"/>
      <c r="C636" s="202"/>
      <c r="D636" s="203" t="s">
        <v>142</v>
      </c>
      <c r="E636" s="204" t="s">
        <v>1</v>
      </c>
      <c r="F636" s="205" t="s">
        <v>787</v>
      </c>
      <c r="G636" s="202"/>
      <c r="H636" s="204" t="s">
        <v>1</v>
      </c>
      <c r="I636" s="206"/>
      <c r="J636" s="202"/>
      <c r="K636" s="202"/>
      <c r="L636" s="207"/>
      <c r="M636" s="208"/>
      <c r="N636" s="209"/>
      <c r="O636" s="209"/>
      <c r="P636" s="209"/>
      <c r="Q636" s="209"/>
      <c r="R636" s="209"/>
      <c r="S636" s="209"/>
      <c r="T636" s="210"/>
      <c r="AT636" s="211" t="s">
        <v>142</v>
      </c>
      <c r="AU636" s="211" t="s">
        <v>89</v>
      </c>
      <c r="AV636" s="13" t="s">
        <v>87</v>
      </c>
      <c r="AW636" s="13" t="s">
        <v>33</v>
      </c>
      <c r="AX636" s="13" t="s">
        <v>79</v>
      </c>
      <c r="AY636" s="211" t="s">
        <v>134</v>
      </c>
    </row>
    <row r="637" spans="1:65" s="14" customFormat="1" ht="11.25">
      <c r="B637" s="212"/>
      <c r="C637" s="213"/>
      <c r="D637" s="203" t="s">
        <v>142</v>
      </c>
      <c r="E637" s="214" t="s">
        <v>1</v>
      </c>
      <c r="F637" s="215" t="s">
        <v>799</v>
      </c>
      <c r="G637" s="213"/>
      <c r="H637" s="216">
        <v>4.5</v>
      </c>
      <c r="I637" s="217"/>
      <c r="J637" s="213"/>
      <c r="K637" s="213"/>
      <c r="L637" s="218"/>
      <c r="M637" s="219"/>
      <c r="N637" s="220"/>
      <c r="O637" s="220"/>
      <c r="P637" s="220"/>
      <c r="Q637" s="220"/>
      <c r="R637" s="220"/>
      <c r="S637" s="220"/>
      <c r="T637" s="221"/>
      <c r="AT637" s="222" t="s">
        <v>142</v>
      </c>
      <c r="AU637" s="222" t="s">
        <v>89</v>
      </c>
      <c r="AV637" s="14" t="s">
        <v>89</v>
      </c>
      <c r="AW637" s="14" t="s">
        <v>33</v>
      </c>
      <c r="AX637" s="14" t="s">
        <v>79</v>
      </c>
      <c r="AY637" s="222" t="s">
        <v>134</v>
      </c>
    </row>
    <row r="638" spans="1:65" s="15" customFormat="1" ht="11.25">
      <c r="B638" s="223"/>
      <c r="C638" s="224"/>
      <c r="D638" s="203" t="s">
        <v>142</v>
      </c>
      <c r="E638" s="225" t="s">
        <v>1</v>
      </c>
      <c r="F638" s="226" t="s">
        <v>145</v>
      </c>
      <c r="G638" s="224"/>
      <c r="H638" s="227">
        <v>12</v>
      </c>
      <c r="I638" s="228"/>
      <c r="J638" s="224"/>
      <c r="K638" s="224"/>
      <c r="L638" s="229"/>
      <c r="M638" s="230"/>
      <c r="N638" s="231"/>
      <c r="O638" s="231"/>
      <c r="P638" s="231"/>
      <c r="Q638" s="231"/>
      <c r="R638" s="231"/>
      <c r="S638" s="231"/>
      <c r="T638" s="232"/>
      <c r="AT638" s="233" t="s">
        <v>142</v>
      </c>
      <c r="AU638" s="233" t="s">
        <v>89</v>
      </c>
      <c r="AV638" s="15" t="s">
        <v>140</v>
      </c>
      <c r="AW638" s="15" t="s">
        <v>33</v>
      </c>
      <c r="AX638" s="15" t="s">
        <v>87</v>
      </c>
      <c r="AY638" s="233" t="s">
        <v>134</v>
      </c>
    </row>
    <row r="639" spans="1:65" s="2" customFormat="1" ht="24.2" customHeight="1">
      <c r="A639" s="34"/>
      <c r="B639" s="35"/>
      <c r="C639" s="187" t="s">
        <v>800</v>
      </c>
      <c r="D639" s="187" t="s">
        <v>136</v>
      </c>
      <c r="E639" s="188" t="s">
        <v>801</v>
      </c>
      <c r="F639" s="189" t="s">
        <v>802</v>
      </c>
      <c r="G639" s="190" t="s">
        <v>175</v>
      </c>
      <c r="H639" s="191">
        <v>87.22</v>
      </c>
      <c r="I639" s="192"/>
      <c r="J639" s="193">
        <f>ROUND(I639*H639,2)</f>
        <v>0</v>
      </c>
      <c r="K639" s="194"/>
      <c r="L639" s="39"/>
      <c r="M639" s="195" t="s">
        <v>1</v>
      </c>
      <c r="N639" s="196" t="s">
        <v>44</v>
      </c>
      <c r="O639" s="71"/>
      <c r="P639" s="197">
        <f>O639*H639</f>
        <v>0</v>
      </c>
      <c r="Q639" s="197">
        <v>2.8600000000000001E-3</v>
      </c>
      <c r="R639" s="197">
        <f>Q639*H639</f>
        <v>0.24944920000000001</v>
      </c>
      <c r="S639" s="197">
        <v>0</v>
      </c>
      <c r="T639" s="198">
        <f>S639*H639</f>
        <v>0</v>
      </c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R639" s="199" t="s">
        <v>241</v>
      </c>
      <c r="AT639" s="199" t="s">
        <v>136</v>
      </c>
      <c r="AU639" s="199" t="s">
        <v>89</v>
      </c>
      <c r="AY639" s="17" t="s">
        <v>134</v>
      </c>
      <c r="BE639" s="200">
        <f>IF(N639="základní",J639,0)</f>
        <v>0</v>
      </c>
      <c r="BF639" s="200">
        <f>IF(N639="snížená",J639,0)</f>
        <v>0</v>
      </c>
      <c r="BG639" s="200">
        <f>IF(N639="zákl. přenesená",J639,0)</f>
        <v>0</v>
      </c>
      <c r="BH639" s="200">
        <f>IF(N639="sníž. přenesená",J639,0)</f>
        <v>0</v>
      </c>
      <c r="BI639" s="200">
        <f>IF(N639="nulová",J639,0)</f>
        <v>0</v>
      </c>
      <c r="BJ639" s="17" t="s">
        <v>87</v>
      </c>
      <c r="BK639" s="200">
        <f>ROUND(I639*H639,2)</f>
        <v>0</v>
      </c>
      <c r="BL639" s="17" t="s">
        <v>241</v>
      </c>
      <c r="BM639" s="199" t="s">
        <v>803</v>
      </c>
    </row>
    <row r="640" spans="1:65" s="13" customFormat="1" ht="11.25">
      <c r="B640" s="201"/>
      <c r="C640" s="202"/>
      <c r="D640" s="203" t="s">
        <v>142</v>
      </c>
      <c r="E640" s="204" t="s">
        <v>1</v>
      </c>
      <c r="F640" s="205" t="s">
        <v>804</v>
      </c>
      <c r="G640" s="202"/>
      <c r="H640" s="204" t="s">
        <v>1</v>
      </c>
      <c r="I640" s="206"/>
      <c r="J640" s="202"/>
      <c r="K640" s="202"/>
      <c r="L640" s="207"/>
      <c r="M640" s="208"/>
      <c r="N640" s="209"/>
      <c r="O640" s="209"/>
      <c r="P640" s="209"/>
      <c r="Q640" s="209"/>
      <c r="R640" s="209"/>
      <c r="S640" s="209"/>
      <c r="T640" s="210"/>
      <c r="AT640" s="211" t="s">
        <v>142</v>
      </c>
      <c r="AU640" s="211" t="s">
        <v>89</v>
      </c>
      <c r="AV640" s="13" t="s">
        <v>87</v>
      </c>
      <c r="AW640" s="13" t="s">
        <v>33</v>
      </c>
      <c r="AX640" s="13" t="s">
        <v>79</v>
      </c>
      <c r="AY640" s="211" t="s">
        <v>134</v>
      </c>
    </row>
    <row r="641" spans="1:65" s="14" customFormat="1" ht="11.25">
      <c r="B641" s="212"/>
      <c r="C641" s="213"/>
      <c r="D641" s="203" t="s">
        <v>142</v>
      </c>
      <c r="E641" s="214" t="s">
        <v>1</v>
      </c>
      <c r="F641" s="215" t="s">
        <v>781</v>
      </c>
      <c r="G641" s="213"/>
      <c r="H641" s="216">
        <v>87.22</v>
      </c>
      <c r="I641" s="217"/>
      <c r="J641" s="213"/>
      <c r="K641" s="213"/>
      <c r="L641" s="218"/>
      <c r="M641" s="219"/>
      <c r="N641" s="220"/>
      <c r="O641" s="220"/>
      <c r="P641" s="220"/>
      <c r="Q641" s="220"/>
      <c r="R641" s="220"/>
      <c r="S641" s="220"/>
      <c r="T641" s="221"/>
      <c r="AT641" s="222" t="s">
        <v>142</v>
      </c>
      <c r="AU641" s="222" t="s">
        <v>89</v>
      </c>
      <c r="AV641" s="14" t="s">
        <v>89</v>
      </c>
      <c r="AW641" s="14" t="s">
        <v>33</v>
      </c>
      <c r="AX641" s="14" t="s">
        <v>79</v>
      </c>
      <c r="AY641" s="222" t="s">
        <v>134</v>
      </c>
    </row>
    <row r="642" spans="1:65" s="15" customFormat="1" ht="11.25">
      <c r="B642" s="223"/>
      <c r="C642" s="224"/>
      <c r="D642" s="203" t="s">
        <v>142</v>
      </c>
      <c r="E642" s="225" t="s">
        <v>1</v>
      </c>
      <c r="F642" s="226" t="s">
        <v>145</v>
      </c>
      <c r="G642" s="224"/>
      <c r="H642" s="227">
        <v>87.22</v>
      </c>
      <c r="I642" s="228"/>
      <c r="J642" s="224"/>
      <c r="K642" s="224"/>
      <c r="L642" s="229"/>
      <c r="M642" s="230"/>
      <c r="N642" s="231"/>
      <c r="O642" s="231"/>
      <c r="P642" s="231"/>
      <c r="Q642" s="231"/>
      <c r="R642" s="231"/>
      <c r="S642" s="231"/>
      <c r="T642" s="232"/>
      <c r="AT642" s="233" t="s">
        <v>142</v>
      </c>
      <c r="AU642" s="233" t="s">
        <v>89</v>
      </c>
      <c r="AV642" s="15" t="s">
        <v>140</v>
      </c>
      <c r="AW642" s="15" t="s">
        <v>33</v>
      </c>
      <c r="AX642" s="15" t="s">
        <v>87</v>
      </c>
      <c r="AY642" s="233" t="s">
        <v>134</v>
      </c>
    </row>
    <row r="643" spans="1:65" s="2" customFormat="1" ht="24.2" customHeight="1">
      <c r="A643" s="34"/>
      <c r="B643" s="35"/>
      <c r="C643" s="187" t="s">
        <v>805</v>
      </c>
      <c r="D643" s="187" t="s">
        <v>136</v>
      </c>
      <c r="E643" s="188" t="s">
        <v>806</v>
      </c>
      <c r="F643" s="189" t="s">
        <v>807</v>
      </c>
      <c r="G643" s="190" t="s">
        <v>175</v>
      </c>
      <c r="H643" s="191">
        <v>23</v>
      </c>
      <c r="I643" s="192"/>
      <c r="J643" s="193">
        <f>ROUND(I643*H643,2)</f>
        <v>0</v>
      </c>
      <c r="K643" s="194"/>
      <c r="L643" s="39"/>
      <c r="M643" s="195" t="s">
        <v>1</v>
      </c>
      <c r="N643" s="196" t="s">
        <v>44</v>
      </c>
      <c r="O643" s="71"/>
      <c r="P643" s="197">
        <f>O643*H643</f>
        <v>0</v>
      </c>
      <c r="Q643" s="197">
        <v>2.8900000000000002E-3</v>
      </c>
      <c r="R643" s="197">
        <f>Q643*H643</f>
        <v>6.6470000000000001E-2</v>
      </c>
      <c r="S643" s="197">
        <v>0</v>
      </c>
      <c r="T643" s="198">
        <f>S643*H643</f>
        <v>0</v>
      </c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R643" s="199" t="s">
        <v>241</v>
      </c>
      <c r="AT643" s="199" t="s">
        <v>136</v>
      </c>
      <c r="AU643" s="199" t="s">
        <v>89</v>
      </c>
      <c r="AY643" s="17" t="s">
        <v>134</v>
      </c>
      <c r="BE643" s="200">
        <f>IF(N643="základní",J643,0)</f>
        <v>0</v>
      </c>
      <c r="BF643" s="200">
        <f>IF(N643="snížená",J643,0)</f>
        <v>0</v>
      </c>
      <c r="BG643" s="200">
        <f>IF(N643="zákl. přenesená",J643,0)</f>
        <v>0</v>
      </c>
      <c r="BH643" s="200">
        <f>IF(N643="sníž. přenesená",J643,0)</f>
        <v>0</v>
      </c>
      <c r="BI643" s="200">
        <f>IF(N643="nulová",J643,0)</f>
        <v>0</v>
      </c>
      <c r="BJ643" s="17" t="s">
        <v>87</v>
      </c>
      <c r="BK643" s="200">
        <f>ROUND(I643*H643,2)</f>
        <v>0</v>
      </c>
      <c r="BL643" s="17" t="s">
        <v>241</v>
      </c>
      <c r="BM643" s="199" t="s">
        <v>808</v>
      </c>
    </row>
    <row r="644" spans="1:65" s="13" customFormat="1" ht="11.25">
      <c r="B644" s="201"/>
      <c r="C644" s="202"/>
      <c r="D644" s="203" t="s">
        <v>142</v>
      </c>
      <c r="E644" s="204" t="s">
        <v>1</v>
      </c>
      <c r="F644" s="205" t="s">
        <v>809</v>
      </c>
      <c r="G644" s="202"/>
      <c r="H644" s="204" t="s">
        <v>1</v>
      </c>
      <c r="I644" s="206"/>
      <c r="J644" s="202"/>
      <c r="K644" s="202"/>
      <c r="L644" s="207"/>
      <c r="M644" s="208"/>
      <c r="N644" s="209"/>
      <c r="O644" s="209"/>
      <c r="P644" s="209"/>
      <c r="Q644" s="209"/>
      <c r="R644" s="209"/>
      <c r="S644" s="209"/>
      <c r="T644" s="210"/>
      <c r="AT644" s="211" t="s">
        <v>142</v>
      </c>
      <c r="AU644" s="211" t="s">
        <v>89</v>
      </c>
      <c r="AV644" s="13" t="s">
        <v>87</v>
      </c>
      <c r="AW644" s="13" t="s">
        <v>33</v>
      </c>
      <c r="AX644" s="13" t="s">
        <v>79</v>
      </c>
      <c r="AY644" s="211" t="s">
        <v>134</v>
      </c>
    </row>
    <row r="645" spans="1:65" s="13" customFormat="1" ht="11.25">
      <c r="B645" s="201"/>
      <c r="C645" s="202"/>
      <c r="D645" s="203" t="s">
        <v>142</v>
      </c>
      <c r="E645" s="204" t="s">
        <v>1</v>
      </c>
      <c r="F645" s="205" t="s">
        <v>810</v>
      </c>
      <c r="G645" s="202"/>
      <c r="H645" s="204" t="s">
        <v>1</v>
      </c>
      <c r="I645" s="206"/>
      <c r="J645" s="202"/>
      <c r="K645" s="202"/>
      <c r="L645" s="207"/>
      <c r="M645" s="208"/>
      <c r="N645" s="209"/>
      <c r="O645" s="209"/>
      <c r="P645" s="209"/>
      <c r="Q645" s="209"/>
      <c r="R645" s="209"/>
      <c r="S645" s="209"/>
      <c r="T645" s="210"/>
      <c r="AT645" s="211" t="s">
        <v>142</v>
      </c>
      <c r="AU645" s="211" t="s">
        <v>89</v>
      </c>
      <c r="AV645" s="13" t="s">
        <v>87</v>
      </c>
      <c r="AW645" s="13" t="s">
        <v>33</v>
      </c>
      <c r="AX645" s="13" t="s">
        <v>79</v>
      </c>
      <c r="AY645" s="211" t="s">
        <v>134</v>
      </c>
    </row>
    <row r="646" spans="1:65" s="14" customFormat="1" ht="11.25">
      <c r="B646" s="212"/>
      <c r="C646" s="213"/>
      <c r="D646" s="203" t="s">
        <v>142</v>
      </c>
      <c r="E646" s="214" t="s">
        <v>1</v>
      </c>
      <c r="F646" s="215" t="s">
        <v>811</v>
      </c>
      <c r="G646" s="213"/>
      <c r="H646" s="216">
        <v>13</v>
      </c>
      <c r="I646" s="217"/>
      <c r="J646" s="213"/>
      <c r="K646" s="213"/>
      <c r="L646" s="218"/>
      <c r="M646" s="219"/>
      <c r="N646" s="220"/>
      <c r="O646" s="220"/>
      <c r="P646" s="220"/>
      <c r="Q646" s="220"/>
      <c r="R646" s="220"/>
      <c r="S646" s="220"/>
      <c r="T646" s="221"/>
      <c r="AT646" s="222" t="s">
        <v>142</v>
      </c>
      <c r="AU646" s="222" t="s">
        <v>89</v>
      </c>
      <c r="AV646" s="14" t="s">
        <v>89</v>
      </c>
      <c r="AW646" s="14" t="s">
        <v>33</v>
      </c>
      <c r="AX646" s="14" t="s">
        <v>79</v>
      </c>
      <c r="AY646" s="222" t="s">
        <v>134</v>
      </c>
    </row>
    <row r="647" spans="1:65" s="13" customFormat="1" ht="11.25">
      <c r="B647" s="201"/>
      <c r="C647" s="202"/>
      <c r="D647" s="203" t="s">
        <v>142</v>
      </c>
      <c r="E647" s="204" t="s">
        <v>1</v>
      </c>
      <c r="F647" s="205" t="s">
        <v>812</v>
      </c>
      <c r="G647" s="202"/>
      <c r="H647" s="204" t="s">
        <v>1</v>
      </c>
      <c r="I647" s="206"/>
      <c r="J647" s="202"/>
      <c r="K647" s="202"/>
      <c r="L647" s="207"/>
      <c r="M647" s="208"/>
      <c r="N647" s="209"/>
      <c r="O647" s="209"/>
      <c r="P647" s="209"/>
      <c r="Q647" s="209"/>
      <c r="R647" s="209"/>
      <c r="S647" s="209"/>
      <c r="T647" s="210"/>
      <c r="AT647" s="211" t="s">
        <v>142</v>
      </c>
      <c r="AU647" s="211" t="s">
        <v>89</v>
      </c>
      <c r="AV647" s="13" t="s">
        <v>87</v>
      </c>
      <c r="AW647" s="13" t="s">
        <v>33</v>
      </c>
      <c r="AX647" s="13" t="s">
        <v>79</v>
      </c>
      <c r="AY647" s="211" t="s">
        <v>134</v>
      </c>
    </row>
    <row r="648" spans="1:65" s="14" customFormat="1" ht="11.25">
      <c r="B648" s="212"/>
      <c r="C648" s="213"/>
      <c r="D648" s="203" t="s">
        <v>142</v>
      </c>
      <c r="E648" s="214" t="s">
        <v>1</v>
      </c>
      <c r="F648" s="215" t="s">
        <v>813</v>
      </c>
      <c r="G648" s="213"/>
      <c r="H648" s="216">
        <v>10</v>
      </c>
      <c r="I648" s="217"/>
      <c r="J648" s="213"/>
      <c r="K648" s="213"/>
      <c r="L648" s="218"/>
      <c r="M648" s="219"/>
      <c r="N648" s="220"/>
      <c r="O648" s="220"/>
      <c r="P648" s="220"/>
      <c r="Q648" s="220"/>
      <c r="R648" s="220"/>
      <c r="S648" s="220"/>
      <c r="T648" s="221"/>
      <c r="AT648" s="222" t="s">
        <v>142</v>
      </c>
      <c r="AU648" s="222" t="s">
        <v>89</v>
      </c>
      <c r="AV648" s="14" t="s">
        <v>89</v>
      </c>
      <c r="AW648" s="14" t="s">
        <v>33</v>
      </c>
      <c r="AX648" s="14" t="s">
        <v>79</v>
      </c>
      <c r="AY648" s="222" t="s">
        <v>134</v>
      </c>
    </row>
    <row r="649" spans="1:65" s="15" customFormat="1" ht="11.25">
      <c r="B649" s="223"/>
      <c r="C649" s="224"/>
      <c r="D649" s="203" t="s">
        <v>142</v>
      </c>
      <c r="E649" s="225" t="s">
        <v>1</v>
      </c>
      <c r="F649" s="226" t="s">
        <v>145</v>
      </c>
      <c r="G649" s="224"/>
      <c r="H649" s="227">
        <v>23</v>
      </c>
      <c r="I649" s="228"/>
      <c r="J649" s="224"/>
      <c r="K649" s="224"/>
      <c r="L649" s="229"/>
      <c r="M649" s="230"/>
      <c r="N649" s="231"/>
      <c r="O649" s="231"/>
      <c r="P649" s="231"/>
      <c r="Q649" s="231"/>
      <c r="R649" s="231"/>
      <c r="S649" s="231"/>
      <c r="T649" s="232"/>
      <c r="AT649" s="233" t="s">
        <v>142</v>
      </c>
      <c r="AU649" s="233" t="s">
        <v>89</v>
      </c>
      <c r="AV649" s="15" t="s">
        <v>140</v>
      </c>
      <c r="AW649" s="15" t="s">
        <v>33</v>
      </c>
      <c r="AX649" s="15" t="s">
        <v>87</v>
      </c>
      <c r="AY649" s="233" t="s">
        <v>134</v>
      </c>
    </row>
    <row r="650" spans="1:65" s="2" customFormat="1" ht="24.2" customHeight="1">
      <c r="A650" s="34"/>
      <c r="B650" s="35"/>
      <c r="C650" s="187" t="s">
        <v>814</v>
      </c>
      <c r="D650" s="187" t="s">
        <v>136</v>
      </c>
      <c r="E650" s="188" t="s">
        <v>815</v>
      </c>
      <c r="F650" s="189" t="s">
        <v>816</v>
      </c>
      <c r="G650" s="190" t="s">
        <v>330</v>
      </c>
      <c r="H650" s="191">
        <v>0.81200000000000006</v>
      </c>
      <c r="I650" s="192"/>
      <c r="J650" s="193">
        <f>ROUND(I650*H650,2)</f>
        <v>0</v>
      </c>
      <c r="K650" s="194"/>
      <c r="L650" s="39"/>
      <c r="M650" s="195" t="s">
        <v>1</v>
      </c>
      <c r="N650" s="196" t="s">
        <v>44</v>
      </c>
      <c r="O650" s="71"/>
      <c r="P650" s="197">
        <f>O650*H650</f>
        <v>0</v>
      </c>
      <c r="Q650" s="197">
        <v>0</v>
      </c>
      <c r="R650" s="197">
        <f>Q650*H650</f>
        <v>0</v>
      </c>
      <c r="S650" s="197">
        <v>0</v>
      </c>
      <c r="T650" s="198">
        <f>S650*H650</f>
        <v>0</v>
      </c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R650" s="199" t="s">
        <v>241</v>
      </c>
      <c r="AT650" s="199" t="s">
        <v>136</v>
      </c>
      <c r="AU650" s="199" t="s">
        <v>89</v>
      </c>
      <c r="AY650" s="17" t="s">
        <v>134</v>
      </c>
      <c r="BE650" s="200">
        <f>IF(N650="základní",J650,0)</f>
        <v>0</v>
      </c>
      <c r="BF650" s="200">
        <f>IF(N650="snížená",J650,0)</f>
        <v>0</v>
      </c>
      <c r="BG650" s="200">
        <f>IF(N650="zákl. přenesená",J650,0)</f>
        <v>0</v>
      </c>
      <c r="BH650" s="200">
        <f>IF(N650="sníž. přenesená",J650,0)</f>
        <v>0</v>
      </c>
      <c r="BI650" s="200">
        <f>IF(N650="nulová",J650,0)</f>
        <v>0</v>
      </c>
      <c r="BJ650" s="17" t="s">
        <v>87</v>
      </c>
      <c r="BK650" s="200">
        <f>ROUND(I650*H650,2)</f>
        <v>0</v>
      </c>
      <c r="BL650" s="17" t="s">
        <v>241</v>
      </c>
      <c r="BM650" s="199" t="s">
        <v>817</v>
      </c>
    </row>
    <row r="651" spans="1:65" s="12" customFormat="1" ht="22.9" customHeight="1">
      <c r="B651" s="171"/>
      <c r="C651" s="172"/>
      <c r="D651" s="173" t="s">
        <v>78</v>
      </c>
      <c r="E651" s="185" t="s">
        <v>818</v>
      </c>
      <c r="F651" s="185" t="s">
        <v>819</v>
      </c>
      <c r="G651" s="172"/>
      <c r="H651" s="172"/>
      <c r="I651" s="175"/>
      <c r="J651" s="186">
        <f>BK651</f>
        <v>0</v>
      </c>
      <c r="K651" s="172"/>
      <c r="L651" s="177"/>
      <c r="M651" s="178"/>
      <c r="N651" s="179"/>
      <c r="O651" s="179"/>
      <c r="P651" s="180">
        <f>SUM(P652:P663)</f>
        <v>0</v>
      </c>
      <c r="Q651" s="179"/>
      <c r="R651" s="180">
        <f>SUM(R652:R663)</f>
        <v>0.10027127000000001</v>
      </c>
      <c r="S651" s="179"/>
      <c r="T651" s="181">
        <f>SUM(T652:T663)</f>
        <v>0</v>
      </c>
      <c r="AR651" s="182" t="s">
        <v>89</v>
      </c>
      <c r="AT651" s="183" t="s">
        <v>78</v>
      </c>
      <c r="AU651" s="183" t="s">
        <v>87</v>
      </c>
      <c r="AY651" s="182" t="s">
        <v>134</v>
      </c>
      <c r="BK651" s="184">
        <f>SUM(BK652:BK663)</f>
        <v>0</v>
      </c>
    </row>
    <row r="652" spans="1:65" s="2" customFormat="1" ht="24.2" customHeight="1">
      <c r="A652" s="34"/>
      <c r="B652" s="35"/>
      <c r="C652" s="187" t="s">
        <v>820</v>
      </c>
      <c r="D652" s="187" t="s">
        <v>136</v>
      </c>
      <c r="E652" s="188" t="s">
        <v>821</v>
      </c>
      <c r="F652" s="189" t="s">
        <v>822</v>
      </c>
      <c r="G652" s="190" t="s">
        <v>217</v>
      </c>
      <c r="H652" s="191">
        <v>792.65800000000002</v>
      </c>
      <c r="I652" s="192"/>
      <c r="J652" s="193">
        <f>ROUND(I652*H652,2)</f>
        <v>0</v>
      </c>
      <c r="K652" s="194"/>
      <c r="L652" s="39"/>
      <c r="M652" s="195" t="s">
        <v>1</v>
      </c>
      <c r="N652" s="196" t="s">
        <v>44</v>
      </c>
      <c r="O652" s="71"/>
      <c r="P652" s="197">
        <f>O652*H652</f>
        <v>0</v>
      </c>
      <c r="Q652" s="197">
        <v>0</v>
      </c>
      <c r="R652" s="197">
        <f>Q652*H652</f>
        <v>0</v>
      </c>
      <c r="S652" s="197">
        <v>0</v>
      </c>
      <c r="T652" s="198">
        <f>S652*H652</f>
        <v>0</v>
      </c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R652" s="199" t="s">
        <v>241</v>
      </c>
      <c r="AT652" s="199" t="s">
        <v>136</v>
      </c>
      <c r="AU652" s="199" t="s">
        <v>89</v>
      </c>
      <c r="AY652" s="17" t="s">
        <v>134</v>
      </c>
      <c r="BE652" s="200">
        <f>IF(N652="základní",J652,0)</f>
        <v>0</v>
      </c>
      <c r="BF652" s="200">
        <f>IF(N652="snížená",J652,0)</f>
        <v>0</v>
      </c>
      <c r="BG652" s="200">
        <f>IF(N652="zákl. přenesená",J652,0)</f>
        <v>0</v>
      </c>
      <c r="BH652" s="200">
        <f>IF(N652="sníž. přenesená",J652,0)</f>
        <v>0</v>
      </c>
      <c r="BI652" s="200">
        <f>IF(N652="nulová",J652,0)</f>
        <v>0</v>
      </c>
      <c r="BJ652" s="17" t="s">
        <v>87</v>
      </c>
      <c r="BK652" s="200">
        <f>ROUND(I652*H652,2)</f>
        <v>0</v>
      </c>
      <c r="BL652" s="17" t="s">
        <v>241</v>
      </c>
      <c r="BM652" s="199" t="s">
        <v>823</v>
      </c>
    </row>
    <row r="653" spans="1:65" s="13" customFormat="1" ht="11.25">
      <c r="B653" s="201"/>
      <c r="C653" s="202"/>
      <c r="D653" s="203" t="s">
        <v>142</v>
      </c>
      <c r="E653" s="204" t="s">
        <v>1</v>
      </c>
      <c r="F653" s="205" t="s">
        <v>689</v>
      </c>
      <c r="G653" s="202"/>
      <c r="H653" s="204" t="s">
        <v>1</v>
      </c>
      <c r="I653" s="206"/>
      <c r="J653" s="202"/>
      <c r="K653" s="202"/>
      <c r="L653" s="207"/>
      <c r="M653" s="208"/>
      <c r="N653" s="209"/>
      <c r="O653" s="209"/>
      <c r="P653" s="209"/>
      <c r="Q653" s="209"/>
      <c r="R653" s="209"/>
      <c r="S653" s="209"/>
      <c r="T653" s="210"/>
      <c r="AT653" s="211" t="s">
        <v>142</v>
      </c>
      <c r="AU653" s="211" t="s">
        <v>89</v>
      </c>
      <c r="AV653" s="13" t="s">
        <v>87</v>
      </c>
      <c r="AW653" s="13" t="s">
        <v>33</v>
      </c>
      <c r="AX653" s="13" t="s">
        <v>79</v>
      </c>
      <c r="AY653" s="211" t="s">
        <v>134</v>
      </c>
    </row>
    <row r="654" spans="1:65" s="14" customFormat="1" ht="11.25">
      <c r="B654" s="212"/>
      <c r="C654" s="213"/>
      <c r="D654" s="203" t="s">
        <v>142</v>
      </c>
      <c r="E654" s="214" t="s">
        <v>1</v>
      </c>
      <c r="F654" s="215" t="s">
        <v>690</v>
      </c>
      <c r="G654" s="213"/>
      <c r="H654" s="216">
        <v>788.46900000000005</v>
      </c>
      <c r="I654" s="217"/>
      <c r="J654" s="213"/>
      <c r="K654" s="213"/>
      <c r="L654" s="218"/>
      <c r="M654" s="219"/>
      <c r="N654" s="220"/>
      <c r="O654" s="220"/>
      <c r="P654" s="220"/>
      <c r="Q654" s="220"/>
      <c r="R654" s="220"/>
      <c r="S654" s="220"/>
      <c r="T654" s="221"/>
      <c r="AT654" s="222" t="s">
        <v>142</v>
      </c>
      <c r="AU654" s="222" t="s">
        <v>89</v>
      </c>
      <c r="AV654" s="14" t="s">
        <v>89</v>
      </c>
      <c r="AW654" s="14" t="s">
        <v>33</v>
      </c>
      <c r="AX654" s="14" t="s">
        <v>79</v>
      </c>
      <c r="AY654" s="222" t="s">
        <v>134</v>
      </c>
    </row>
    <row r="655" spans="1:65" s="13" customFormat="1" ht="11.25">
      <c r="B655" s="201"/>
      <c r="C655" s="202"/>
      <c r="D655" s="203" t="s">
        <v>142</v>
      </c>
      <c r="E655" s="204" t="s">
        <v>1</v>
      </c>
      <c r="F655" s="205" t="s">
        <v>691</v>
      </c>
      <c r="G655" s="202"/>
      <c r="H655" s="204" t="s">
        <v>1</v>
      </c>
      <c r="I655" s="206"/>
      <c r="J655" s="202"/>
      <c r="K655" s="202"/>
      <c r="L655" s="207"/>
      <c r="M655" s="208"/>
      <c r="N655" s="209"/>
      <c r="O655" s="209"/>
      <c r="P655" s="209"/>
      <c r="Q655" s="209"/>
      <c r="R655" s="209"/>
      <c r="S655" s="209"/>
      <c r="T655" s="210"/>
      <c r="AT655" s="211" t="s">
        <v>142</v>
      </c>
      <c r="AU655" s="211" t="s">
        <v>89</v>
      </c>
      <c r="AV655" s="13" t="s">
        <v>87</v>
      </c>
      <c r="AW655" s="13" t="s">
        <v>33</v>
      </c>
      <c r="AX655" s="13" t="s">
        <v>79</v>
      </c>
      <c r="AY655" s="211" t="s">
        <v>134</v>
      </c>
    </row>
    <row r="656" spans="1:65" s="14" customFormat="1" ht="11.25">
      <c r="B656" s="212"/>
      <c r="C656" s="213"/>
      <c r="D656" s="203" t="s">
        <v>142</v>
      </c>
      <c r="E656" s="214" t="s">
        <v>1</v>
      </c>
      <c r="F656" s="215" t="s">
        <v>692</v>
      </c>
      <c r="G656" s="213"/>
      <c r="H656" s="216">
        <v>4.1890000000000001</v>
      </c>
      <c r="I656" s="217"/>
      <c r="J656" s="213"/>
      <c r="K656" s="213"/>
      <c r="L656" s="218"/>
      <c r="M656" s="219"/>
      <c r="N656" s="220"/>
      <c r="O656" s="220"/>
      <c r="P656" s="220"/>
      <c r="Q656" s="220"/>
      <c r="R656" s="220"/>
      <c r="S656" s="220"/>
      <c r="T656" s="221"/>
      <c r="AT656" s="222" t="s">
        <v>142</v>
      </c>
      <c r="AU656" s="222" t="s">
        <v>89</v>
      </c>
      <c r="AV656" s="14" t="s">
        <v>89</v>
      </c>
      <c r="AW656" s="14" t="s">
        <v>33</v>
      </c>
      <c r="AX656" s="14" t="s">
        <v>79</v>
      </c>
      <c r="AY656" s="222" t="s">
        <v>134</v>
      </c>
    </row>
    <row r="657" spans="1:65" s="15" customFormat="1" ht="11.25">
      <c r="B657" s="223"/>
      <c r="C657" s="224"/>
      <c r="D657" s="203" t="s">
        <v>142</v>
      </c>
      <c r="E657" s="225" t="s">
        <v>1</v>
      </c>
      <c r="F657" s="226" t="s">
        <v>145</v>
      </c>
      <c r="G657" s="224"/>
      <c r="H657" s="227">
        <v>792.65800000000002</v>
      </c>
      <c r="I657" s="228"/>
      <c r="J657" s="224"/>
      <c r="K657" s="224"/>
      <c r="L657" s="229"/>
      <c r="M657" s="230"/>
      <c r="N657" s="231"/>
      <c r="O657" s="231"/>
      <c r="P657" s="231"/>
      <c r="Q657" s="231"/>
      <c r="R657" s="231"/>
      <c r="S657" s="231"/>
      <c r="T657" s="232"/>
      <c r="AT657" s="233" t="s">
        <v>142</v>
      </c>
      <c r="AU657" s="233" t="s">
        <v>89</v>
      </c>
      <c r="AV657" s="15" t="s">
        <v>140</v>
      </c>
      <c r="AW657" s="15" t="s">
        <v>33</v>
      </c>
      <c r="AX657" s="15" t="s">
        <v>87</v>
      </c>
      <c r="AY657" s="233" t="s">
        <v>134</v>
      </c>
    </row>
    <row r="658" spans="1:65" s="2" customFormat="1" ht="21.75" customHeight="1">
      <c r="A658" s="34"/>
      <c r="B658" s="35"/>
      <c r="C658" s="234" t="s">
        <v>824</v>
      </c>
      <c r="D658" s="234" t="s">
        <v>421</v>
      </c>
      <c r="E658" s="235" t="s">
        <v>825</v>
      </c>
      <c r="F658" s="236" t="s">
        <v>826</v>
      </c>
      <c r="G658" s="237" t="s">
        <v>217</v>
      </c>
      <c r="H658" s="238">
        <v>911.55700000000002</v>
      </c>
      <c r="I658" s="239"/>
      <c r="J658" s="240">
        <f>ROUND(I658*H658,2)</f>
        <v>0</v>
      </c>
      <c r="K658" s="241"/>
      <c r="L658" s="242"/>
      <c r="M658" s="243" t="s">
        <v>1</v>
      </c>
      <c r="N658" s="244" t="s">
        <v>44</v>
      </c>
      <c r="O658" s="71"/>
      <c r="P658" s="197">
        <f>O658*H658</f>
        <v>0</v>
      </c>
      <c r="Q658" s="197">
        <v>1.1E-4</v>
      </c>
      <c r="R658" s="197">
        <f>Q658*H658</f>
        <v>0.10027127000000001</v>
      </c>
      <c r="S658" s="197">
        <v>0</v>
      </c>
      <c r="T658" s="198">
        <f>S658*H658</f>
        <v>0</v>
      </c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R658" s="199" t="s">
        <v>356</v>
      </c>
      <c r="AT658" s="199" t="s">
        <v>421</v>
      </c>
      <c r="AU658" s="199" t="s">
        <v>89</v>
      </c>
      <c r="AY658" s="17" t="s">
        <v>134</v>
      </c>
      <c r="BE658" s="200">
        <f>IF(N658="základní",J658,0)</f>
        <v>0</v>
      </c>
      <c r="BF658" s="200">
        <f>IF(N658="snížená",J658,0)</f>
        <v>0</v>
      </c>
      <c r="BG658" s="200">
        <f>IF(N658="zákl. přenesená",J658,0)</f>
        <v>0</v>
      </c>
      <c r="BH658" s="200">
        <f>IF(N658="sníž. přenesená",J658,0)</f>
        <v>0</v>
      </c>
      <c r="BI658" s="200">
        <f>IF(N658="nulová",J658,0)</f>
        <v>0</v>
      </c>
      <c r="BJ658" s="17" t="s">
        <v>87</v>
      </c>
      <c r="BK658" s="200">
        <f>ROUND(I658*H658,2)</f>
        <v>0</v>
      </c>
      <c r="BL658" s="17" t="s">
        <v>241</v>
      </c>
      <c r="BM658" s="199" t="s">
        <v>827</v>
      </c>
    </row>
    <row r="659" spans="1:65" s="13" customFormat="1" ht="11.25">
      <c r="B659" s="201"/>
      <c r="C659" s="202"/>
      <c r="D659" s="203" t="s">
        <v>142</v>
      </c>
      <c r="E659" s="204" t="s">
        <v>1</v>
      </c>
      <c r="F659" s="205" t="s">
        <v>689</v>
      </c>
      <c r="G659" s="202"/>
      <c r="H659" s="204" t="s">
        <v>1</v>
      </c>
      <c r="I659" s="206"/>
      <c r="J659" s="202"/>
      <c r="K659" s="202"/>
      <c r="L659" s="207"/>
      <c r="M659" s="208"/>
      <c r="N659" s="209"/>
      <c r="O659" s="209"/>
      <c r="P659" s="209"/>
      <c r="Q659" s="209"/>
      <c r="R659" s="209"/>
      <c r="S659" s="209"/>
      <c r="T659" s="210"/>
      <c r="AT659" s="211" t="s">
        <v>142</v>
      </c>
      <c r="AU659" s="211" t="s">
        <v>89</v>
      </c>
      <c r="AV659" s="13" t="s">
        <v>87</v>
      </c>
      <c r="AW659" s="13" t="s">
        <v>33</v>
      </c>
      <c r="AX659" s="13" t="s">
        <v>79</v>
      </c>
      <c r="AY659" s="211" t="s">
        <v>134</v>
      </c>
    </row>
    <row r="660" spans="1:65" s="14" customFormat="1" ht="11.25">
      <c r="B660" s="212"/>
      <c r="C660" s="213"/>
      <c r="D660" s="203" t="s">
        <v>142</v>
      </c>
      <c r="E660" s="214" t="s">
        <v>1</v>
      </c>
      <c r="F660" s="215" t="s">
        <v>756</v>
      </c>
      <c r="G660" s="213"/>
      <c r="H660" s="216">
        <v>792.65800000000002</v>
      </c>
      <c r="I660" s="217"/>
      <c r="J660" s="213"/>
      <c r="K660" s="213"/>
      <c r="L660" s="218"/>
      <c r="M660" s="219"/>
      <c r="N660" s="220"/>
      <c r="O660" s="220"/>
      <c r="P660" s="220"/>
      <c r="Q660" s="220"/>
      <c r="R660" s="220"/>
      <c r="S660" s="220"/>
      <c r="T660" s="221"/>
      <c r="AT660" s="222" t="s">
        <v>142</v>
      </c>
      <c r="AU660" s="222" t="s">
        <v>89</v>
      </c>
      <c r="AV660" s="14" t="s">
        <v>89</v>
      </c>
      <c r="AW660" s="14" t="s">
        <v>33</v>
      </c>
      <c r="AX660" s="14" t="s">
        <v>79</v>
      </c>
      <c r="AY660" s="222" t="s">
        <v>134</v>
      </c>
    </row>
    <row r="661" spans="1:65" s="15" customFormat="1" ht="11.25">
      <c r="B661" s="223"/>
      <c r="C661" s="224"/>
      <c r="D661" s="203" t="s">
        <v>142</v>
      </c>
      <c r="E661" s="225" t="s">
        <v>1</v>
      </c>
      <c r="F661" s="226" t="s">
        <v>145</v>
      </c>
      <c r="G661" s="224"/>
      <c r="H661" s="227">
        <v>792.65800000000002</v>
      </c>
      <c r="I661" s="228"/>
      <c r="J661" s="224"/>
      <c r="K661" s="224"/>
      <c r="L661" s="229"/>
      <c r="M661" s="230"/>
      <c r="N661" s="231"/>
      <c r="O661" s="231"/>
      <c r="P661" s="231"/>
      <c r="Q661" s="231"/>
      <c r="R661" s="231"/>
      <c r="S661" s="231"/>
      <c r="T661" s="232"/>
      <c r="AT661" s="233" t="s">
        <v>142</v>
      </c>
      <c r="AU661" s="233" t="s">
        <v>89</v>
      </c>
      <c r="AV661" s="15" t="s">
        <v>140</v>
      </c>
      <c r="AW661" s="15" t="s">
        <v>33</v>
      </c>
      <c r="AX661" s="15" t="s">
        <v>87</v>
      </c>
      <c r="AY661" s="233" t="s">
        <v>134</v>
      </c>
    </row>
    <row r="662" spans="1:65" s="14" customFormat="1" ht="11.25">
      <c r="B662" s="212"/>
      <c r="C662" s="213"/>
      <c r="D662" s="203" t="s">
        <v>142</v>
      </c>
      <c r="E662" s="213"/>
      <c r="F662" s="215" t="s">
        <v>757</v>
      </c>
      <c r="G662" s="213"/>
      <c r="H662" s="216">
        <v>911.55700000000002</v>
      </c>
      <c r="I662" s="217"/>
      <c r="J662" s="213"/>
      <c r="K662" s="213"/>
      <c r="L662" s="218"/>
      <c r="M662" s="219"/>
      <c r="N662" s="220"/>
      <c r="O662" s="220"/>
      <c r="P662" s="220"/>
      <c r="Q662" s="220"/>
      <c r="R662" s="220"/>
      <c r="S662" s="220"/>
      <c r="T662" s="221"/>
      <c r="AT662" s="222" t="s">
        <v>142</v>
      </c>
      <c r="AU662" s="222" t="s">
        <v>89</v>
      </c>
      <c r="AV662" s="14" t="s">
        <v>89</v>
      </c>
      <c r="AW662" s="14" t="s">
        <v>4</v>
      </c>
      <c r="AX662" s="14" t="s">
        <v>87</v>
      </c>
      <c r="AY662" s="222" t="s">
        <v>134</v>
      </c>
    </row>
    <row r="663" spans="1:65" s="2" customFormat="1" ht="24.2" customHeight="1">
      <c r="A663" s="34"/>
      <c r="B663" s="35"/>
      <c r="C663" s="187" t="s">
        <v>828</v>
      </c>
      <c r="D663" s="187" t="s">
        <v>136</v>
      </c>
      <c r="E663" s="188" t="s">
        <v>829</v>
      </c>
      <c r="F663" s="189" t="s">
        <v>830</v>
      </c>
      <c r="G663" s="190" t="s">
        <v>330</v>
      </c>
      <c r="H663" s="191">
        <v>0.1</v>
      </c>
      <c r="I663" s="192"/>
      <c r="J663" s="193">
        <f>ROUND(I663*H663,2)</f>
        <v>0</v>
      </c>
      <c r="K663" s="194"/>
      <c r="L663" s="39"/>
      <c r="M663" s="245" t="s">
        <v>1</v>
      </c>
      <c r="N663" s="246" t="s">
        <v>44</v>
      </c>
      <c r="O663" s="247"/>
      <c r="P663" s="248">
        <f>O663*H663</f>
        <v>0</v>
      </c>
      <c r="Q663" s="248">
        <v>0</v>
      </c>
      <c r="R663" s="248">
        <f>Q663*H663</f>
        <v>0</v>
      </c>
      <c r="S663" s="248">
        <v>0</v>
      </c>
      <c r="T663" s="249">
        <f>S663*H663</f>
        <v>0</v>
      </c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R663" s="199" t="s">
        <v>241</v>
      </c>
      <c r="AT663" s="199" t="s">
        <v>136</v>
      </c>
      <c r="AU663" s="199" t="s">
        <v>89</v>
      </c>
      <c r="AY663" s="17" t="s">
        <v>134</v>
      </c>
      <c r="BE663" s="200">
        <f>IF(N663="základní",J663,0)</f>
        <v>0</v>
      </c>
      <c r="BF663" s="200">
        <f>IF(N663="snížená",J663,0)</f>
        <v>0</v>
      </c>
      <c r="BG663" s="200">
        <f>IF(N663="zákl. přenesená",J663,0)</f>
        <v>0</v>
      </c>
      <c r="BH663" s="200">
        <f>IF(N663="sníž. přenesená",J663,0)</f>
        <v>0</v>
      </c>
      <c r="BI663" s="200">
        <f>IF(N663="nulová",J663,0)</f>
        <v>0</v>
      </c>
      <c r="BJ663" s="17" t="s">
        <v>87</v>
      </c>
      <c r="BK663" s="200">
        <f>ROUND(I663*H663,2)</f>
        <v>0</v>
      </c>
      <c r="BL663" s="17" t="s">
        <v>241</v>
      </c>
      <c r="BM663" s="199" t="s">
        <v>831</v>
      </c>
    </row>
    <row r="664" spans="1:65" s="2" customFormat="1" ht="6.95" customHeight="1">
      <c r="A664" s="34"/>
      <c r="B664" s="54"/>
      <c r="C664" s="55"/>
      <c r="D664" s="55"/>
      <c r="E664" s="55"/>
      <c r="F664" s="55"/>
      <c r="G664" s="55"/>
      <c r="H664" s="55"/>
      <c r="I664" s="55"/>
      <c r="J664" s="55"/>
      <c r="K664" s="55"/>
      <c r="L664" s="39"/>
      <c r="M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</row>
  </sheetData>
  <sheetProtection password="CC35" sheet="1" objects="1" scenarios="1" formatColumns="0" formatRows="0" autoFilter="0"/>
  <autoFilter ref="C133:K663"/>
  <mergeCells count="9">
    <mergeCell ref="E87:H87"/>
    <mergeCell ref="E124:H124"/>
    <mergeCell ref="E126:H126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44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AT2" s="17" t="s">
        <v>92</v>
      </c>
    </row>
    <row r="3" spans="1:46" s="1" customFormat="1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0"/>
      <c r="AT3" s="17" t="s">
        <v>89</v>
      </c>
    </row>
    <row r="4" spans="1:46" s="1" customFormat="1" ht="24.95" customHeight="1">
      <c r="B4" s="20"/>
      <c r="D4" s="110" t="s">
        <v>93</v>
      </c>
      <c r="L4" s="20"/>
      <c r="M4" s="111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2" t="s">
        <v>16</v>
      </c>
      <c r="L6" s="20"/>
    </row>
    <row r="7" spans="1:46" s="1" customFormat="1" ht="26.25" customHeight="1">
      <c r="B7" s="20"/>
      <c r="E7" s="295" t="str">
        <f>'Rekapitulace stavby'!K6</f>
        <v>Rekonstrukce SO 02 - stavební práce 1. etapa, st.p.č. 144, k.ú. Řepín</v>
      </c>
      <c r="F7" s="296"/>
      <c r="G7" s="296"/>
      <c r="H7" s="296"/>
      <c r="L7" s="20"/>
    </row>
    <row r="8" spans="1:46" s="2" customFormat="1" ht="12" customHeight="1">
      <c r="A8" s="34"/>
      <c r="B8" s="39"/>
      <c r="C8" s="34"/>
      <c r="D8" s="112" t="s">
        <v>94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297" t="s">
        <v>832</v>
      </c>
      <c r="F9" s="298"/>
      <c r="G9" s="298"/>
      <c r="H9" s="298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2" t="s">
        <v>18</v>
      </c>
      <c r="E11" s="34"/>
      <c r="F11" s="113" t="s">
        <v>1</v>
      </c>
      <c r="G11" s="34"/>
      <c r="H11" s="34"/>
      <c r="I11" s="112" t="s">
        <v>19</v>
      </c>
      <c r="J11" s="11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2" t="s">
        <v>20</v>
      </c>
      <c r="E12" s="34"/>
      <c r="F12" s="113" t="s">
        <v>21</v>
      </c>
      <c r="G12" s="34"/>
      <c r="H12" s="34"/>
      <c r="I12" s="112" t="s">
        <v>22</v>
      </c>
      <c r="J12" s="114" t="str">
        <f>'Rekapitulace stavby'!AN8</f>
        <v>2. 7. 2025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24</v>
      </c>
      <c r="E14" s="34"/>
      <c r="F14" s="34"/>
      <c r="G14" s="34"/>
      <c r="H14" s="34"/>
      <c r="I14" s="112" t="s">
        <v>25</v>
      </c>
      <c r="J14" s="113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3" t="s">
        <v>27</v>
      </c>
      <c r="F15" s="34"/>
      <c r="G15" s="34"/>
      <c r="H15" s="34"/>
      <c r="I15" s="112" t="s">
        <v>28</v>
      </c>
      <c r="J15" s="113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2" t="s">
        <v>29</v>
      </c>
      <c r="E17" s="34"/>
      <c r="F17" s="34"/>
      <c r="G17" s="34"/>
      <c r="H17" s="34"/>
      <c r="I17" s="112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299" t="str">
        <f>'Rekapitulace stavby'!E14</f>
        <v>Vyplň údaj</v>
      </c>
      <c r="F18" s="300"/>
      <c r="G18" s="300"/>
      <c r="H18" s="300"/>
      <c r="I18" s="112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2" t="s">
        <v>31</v>
      </c>
      <c r="E20" s="34"/>
      <c r="F20" s="34"/>
      <c r="G20" s="34"/>
      <c r="H20" s="34"/>
      <c r="I20" s="112" t="s">
        <v>25</v>
      </c>
      <c r="J20" s="113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3" t="str">
        <f>IF('Rekapitulace stavby'!E17="","",'Rekapitulace stavby'!E17)</f>
        <v xml:space="preserve"> </v>
      </c>
      <c r="F21" s="34"/>
      <c r="G21" s="34"/>
      <c r="H21" s="34"/>
      <c r="I21" s="112" t="s">
        <v>28</v>
      </c>
      <c r="J21" s="113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2" t="s">
        <v>34</v>
      </c>
      <c r="E23" s="34"/>
      <c r="F23" s="34"/>
      <c r="G23" s="34"/>
      <c r="H23" s="34"/>
      <c r="I23" s="112" t="s">
        <v>25</v>
      </c>
      <c r="J23" s="11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3" t="s">
        <v>36</v>
      </c>
      <c r="F24" s="34"/>
      <c r="G24" s="34"/>
      <c r="H24" s="34"/>
      <c r="I24" s="112" t="s">
        <v>28</v>
      </c>
      <c r="J24" s="11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2" t="s">
        <v>37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5"/>
      <c r="B27" s="116"/>
      <c r="C27" s="115"/>
      <c r="D27" s="115"/>
      <c r="E27" s="301" t="s">
        <v>1</v>
      </c>
      <c r="F27" s="301"/>
      <c r="G27" s="301"/>
      <c r="H27" s="301"/>
      <c r="I27" s="115"/>
      <c r="J27" s="115"/>
      <c r="K27" s="115"/>
      <c r="L27" s="117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8"/>
      <c r="E29" s="118"/>
      <c r="F29" s="118"/>
      <c r="G29" s="118"/>
      <c r="H29" s="118"/>
      <c r="I29" s="118"/>
      <c r="J29" s="118"/>
      <c r="K29" s="118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9" t="s">
        <v>39</v>
      </c>
      <c r="E30" s="34"/>
      <c r="F30" s="34"/>
      <c r="G30" s="34"/>
      <c r="H30" s="34"/>
      <c r="I30" s="34"/>
      <c r="J30" s="120">
        <f>ROUND(J123,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1" t="s">
        <v>41</v>
      </c>
      <c r="G32" s="34"/>
      <c r="H32" s="34"/>
      <c r="I32" s="121" t="s">
        <v>40</v>
      </c>
      <c r="J32" s="121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2" t="s">
        <v>43</v>
      </c>
      <c r="E33" s="112" t="s">
        <v>44</v>
      </c>
      <c r="F33" s="123">
        <f>ROUND((SUM(BE123:BE143)),  2)</f>
        <v>0</v>
      </c>
      <c r="G33" s="34"/>
      <c r="H33" s="34"/>
      <c r="I33" s="124">
        <v>0.21</v>
      </c>
      <c r="J33" s="123">
        <f>ROUND(((SUM(BE123:BE143))*I33),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2" t="s">
        <v>45</v>
      </c>
      <c r="F34" s="123">
        <f>ROUND((SUM(BF123:BF143)),  2)</f>
        <v>0</v>
      </c>
      <c r="G34" s="34"/>
      <c r="H34" s="34"/>
      <c r="I34" s="124">
        <v>0.15</v>
      </c>
      <c r="J34" s="123">
        <f>ROUND(((SUM(BF123:BF143))*I34),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2" t="s">
        <v>46</v>
      </c>
      <c r="F35" s="123">
        <f>ROUND((SUM(BG123:BG143)),  2)</f>
        <v>0</v>
      </c>
      <c r="G35" s="34"/>
      <c r="H35" s="34"/>
      <c r="I35" s="124">
        <v>0.21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2" t="s">
        <v>47</v>
      </c>
      <c r="F36" s="123">
        <f>ROUND((SUM(BH123:BH143)),  2)</f>
        <v>0</v>
      </c>
      <c r="G36" s="34"/>
      <c r="H36" s="34"/>
      <c r="I36" s="124">
        <v>0.15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2" t="s">
        <v>48</v>
      </c>
      <c r="F37" s="123">
        <f>ROUND((SUM(BI123:BI143)),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5"/>
      <c r="D39" s="126" t="s">
        <v>49</v>
      </c>
      <c r="E39" s="127"/>
      <c r="F39" s="127"/>
      <c r="G39" s="128" t="s">
        <v>50</v>
      </c>
      <c r="H39" s="129" t="s">
        <v>51</v>
      </c>
      <c r="I39" s="127"/>
      <c r="J39" s="130">
        <f>SUM(J30:J37)</f>
        <v>0</v>
      </c>
      <c r="K39" s="131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32" t="s">
        <v>52</v>
      </c>
      <c r="E50" s="133"/>
      <c r="F50" s="133"/>
      <c r="G50" s="132" t="s">
        <v>53</v>
      </c>
      <c r="H50" s="133"/>
      <c r="I50" s="133"/>
      <c r="J50" s="133"/>
      <c r="K50" s="133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4" t="s">
        <v>54</v>
      </c>
      <c r="E61" s="135"/>
      <c r="F61" s="136" t="s">
        <v>55</v>
      </c>
      <c r="G61" s="134" t="s">
        <v>54</v>
      </c>
      <c r="H61" s="135"/>
      <c r="I61" s="135"/>
      <c r="J61" s="137" t="s">
        <v>55</v>
      </c>
      <c r="K61" s="135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2" t="s">
        <v>56</v>
      </c>
      <c r="E65" s="138"/>
      <c r="F65" s="138"/>
      <c r="G65" s="132" t="s">
        <v>57</v>
      </c>
      <c r="H65" s="138"/>
      <c r="I65" s="138"/>
      <c r="J65" s="138"/>
      <c r="K65" s="13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4" t="s">
        <v>54</v>
      </c>
      <c r="E76" s="135"/>
      <c r="F76" s="136" t="s">
        <v>55</v>
      </c>
      <c r="G76" s="134" t="s">
        <v>54</v>
      </c>
      <c r="H76" s="135"/>
      <c r="I76" s="135"/>
      <c r="J76" s="137" t="s">
        <v>55</v>
      </c>
      <c r="K76" s="135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9"/>
      <c r="C77" s="140"/>
      <c r="D77" s="140"/>
      <c r="E77" s="140"/>
      <c r="F77" s="140"/>
      <c r="G77" s="140"/>
      <c r="H77" s="140"/>
      <c r="I77" s="140"/>
      <c r="J77" s="140"/>
      <c r="K77" s="140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1"/>
      <c r="C81" s="142"/>
      <c r="D81" s="142"/>
      <c r="E81" s="142"/>
      <c r="F81" s="142"/>
      <c r="G81" s="142"/>
      <c r="H81" s="142"/>
      <c r="I81" s="142"/>
      <c r="J81" s="142"/>
      <c r="K81" s="142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96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26.25" customHeight="1">
      <c r="A85" s="34"/>
      <c r="B85" s="35"/>
      <c r="C85" s="36"/>
      <c r="D85" s="36"/>
      <c r="E85" s="302" t="str">
        <f>E7</f>
        <v>Rekonstrukce SO 02 - stavební práce 1. etapa, st.p.č. 144, k.ú. Řepín</v>
      </c>
      <c r="F85" s="303"/>
      <c r="G85" s="303"/>
      <c r="H85" s="303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94</v>
      </c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73" t="str">
        <f>E9</f>
        <v>02 - Vedlejší rozpočtové náklady</v>
      </c>
      <c r="F87" s="304"/>
      <c r="G87" s="304"/>
      <c r="H87" s="304"/>
      <c r="I87" s="3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st.p.č. 144, k.ú. Řepín</v>
      </c>
      <c r="G89" s="36"/>
      <c r="H89" s="36"/>
      <c r="I89" s="29" t="s">
        <v>22</v>
      </c>
      <c r="J89" s="66" t="str">
        <f>IF(J12="","",J12)</f>
        <v>2. 7. 2025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>Obec Řepín</v>
      </c>
      <c r="G91" s="36"/>
      <c r="H91" s="36"/>
      <c r="I91" s="29" t="s">
        <v>31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29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43" t="s">
        <v>97</v>
      </c>
      <c r="D94" s="144"/>
      <c r="E94" s="144"/>
      <c r="F94" s="144"/>
      <c r="G94" s="144"/>
      <c r="H94" s="144"/>
      <c r="I94" s="144"/>
      <c r="J94" s="145" t="s">
        <v>98</v>
      </c>
      <c r="K94" s="14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46" t="s">
        <v>99</v>
      </c>
      <c r="D96" s="36"/>
      <c r="E96" s="36"/>
      <c r="F96" s="36"/>
      <c r="G96" s="36"/>
      <c r="H96" s="36"/>
      <c r="I96" s="36"/>
      <c r="J96" s="84">
        <f>J123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100</v>
      </c>
    </row>
    <row r="97" spans="1:31" s="9" customFormat="1" ht="24.95" customHeight="1">
      <c r="B97" s="147"/>
      <c r="C97" s="148"/>
      <c r="D97" s="149" t="s">
        <v>833</v>
      </c>
      <c r="E97" s="150"/>
      <c r="F97" s="150"/>
      <c r="G97" s="150"/>
      <c r="H97" s="150"/>
      <c r="I97" s="150"/>
      <c r="J97" s="151">
        <f>J124</f>
        <v>0</v>
      </c>
      <c r="K97" s="148"/>
      <c r="L97" s="152"/>
    </row>
    <row r="98" spans="1:31" s="10" customFormat="1" ht="19.899999999999999" customHeight="1">
      <c r="B98" s="153"/>
      <c r="C98" s="154"/>
      <c r="D98" s="155" t="s">
        <v>834</v>
      </c>
      <c r="E98" s="156"/>
      <c r="F98" s="156"/>
      <c r="G98" s="156"/>
      <c r="H98" s="156"/>
      <c r="I98" s="156"/>
      <c r="J98" s="157">
        <f>J125</f>
        <v>0</v>
      </c>
      <c r="K98" s="154"/>
      <c r="L98" s="158"/>
    </row>
    <row r="99" spans="1:31" s="10" customFormat="1" ht="19.899999999999999" customHeight="1">
      <c r="B99" s="153"/>
      <c r="C99" s="154"/>
      <c r="D99" s="155" t="s">
        <v>835</v>
      </c>
      <c r="E99" s="156"/>
      <c r="F99" s="156"/>
      <c r="G99" s="156"/>
      <c r="H99" s="156"/>
      <c r="I99" s="156"/>
      <c r="J99" s="157">
        <f>J127</f>
        <v>0</v>
      </c>
      <c r="K99" s="154"/>
      <c r="L99" s="158"/>
    </row>
    <row r="100" spans="1:31" s="10" customFormat="1" ht="19.899999999999999" customHeight="1">
      <c r="B100" s="153"/>
      <c r="C100" s="154"/>
      <c r="D100" s="155" t="s">
        <v>836</v>
      </c>
      <c r="E100" s="156"/>
      <c r="F100" s="156"/>
      <c r="G100" s="156"/>
      <c r="H100" s="156"/>
      <c r="I100" s="156"/>
      <c r="J100" s="157">
        <f>J129</f>
        <v>0</v>
      </c>
      <c r="K100" s="154"/>
      <c r="L100" s="158"/>
    </row>
    <row r="101" spans="1:31" s="10" customFormat="1" ht="19.899999999999999" customHeight="1">
      <c r="B101" s="153"/>
      <c r="C101" s="154"/>
      <c r="D101" s="155" t="s">
        <v>837</v>
      </c>
      <c r="E101" s="156"/>
      <c r="F101" s="156"/>
      <c r="G101" s="156"/>
      <c r="H101" s="156"/>
      <c r="I101" s="156"/>
      <c r="J101" s="157">
        <f>J131</f>
        <v>0</v>
      </c>
      <c r="K101" s="154"/>
      <c r="L101" s="158"/>
    </row>
    <row r="102" spans="1:31" s="10" customFormat="1" ht="19.899999999999999" customHeight="1">
      <c r="B102" s="153"/>
      <c r="C102" s="154"/>
      <c r="D102" s="155" t="s">
        <v>838</v>
      </c>
      <c r="E102" s="156"/>
      <c r="F102" s="156"/>
      <c r="G102" s="156"/>
      <c r="H102" s="156"/>
      <c r="I102" s="156"/>
      <c r="J102" s="157">
        <f>J137</f>
        <v>0</v>
      </c>
      <c r="K102" s="154"/>
      <c r="L102" s="158"/>
    </row>
    <row r="103" spans="1:31" s="10" customFormat="1" ht="19.899999999999999" customHeight="1">
      <c r="B103" s="153"/>
      <c r="C103" s="154"/>
      <c r="D103" s="155" t="s">
        <v>839</v>
      </c>
      <c r="E103" s="156"/>
      <c r="F103" s="156"/>
      <c r="G103" s="156"/>
      <c r="H103" s="156"/>
      <c r="I103" s="156"/>
      <c r="J103" s="157">
        <f>J139</f>
        <v>0</v>
      </c>
      <c r="K103" s="154"/>
      <c r="L103" s="158"/>
    </row>
    <row r="104" spans="1:31" s="2" customFormat="1" ht="21.75" customHeight="1">
      <c r="A104" s="34"/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6.95" customHeight="1">
      <c r="A105" s="34"/>
      <c r="B105" s="54"/>
      <c r="C105" s="55"/>
      <c r="D105" s="55"/>
      <c r="E105" s="55"/>
      <c r="F105" s="55"/>
      <c r="G105" s="55"/>
      <c r="H105" s="55"/>
      <c r="I105" s="55"/>
      <c r="J105" s="55"/>
      <c r="K105" s="55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pans="1:31" s="2" customFormat="1" ht="6.95" customHeight="1">
      <c r="A109" s="34"/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24.95" customHeight="1">
      <c r="A110" s="34"/>
      <c r="B110" s="35"/>
      <c r="C110" s="23" t="s">
        <v>119</v>
      </c>
      <c r="D110" s="36"/>
      <c r="E110" s="36"/>
      <c r="F110" s="36"/>
      <c r="G110" s="36"/>
      <c r="H110" s="36"/>
      <c r="I110" s="36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36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16</v>
      </c>
      <c r="D112" s="36"/>
      <c r="E112" s="36"/>
      <c r="F112" s="36"/>
      <c r="G112" s="36"/>
      <c r="H112" s="36"/>
      <c r="I112" s="36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26.25" customHeight="1">
      <c r="A113" s="34"/>
      <c r="B113" s="35"/>
      <c r="C113" s="36"/>
      <c r="D113" s="36"/>
      <c r="E113" s="302" t="str">
        <f>E7</f>
        <v>Rekonstrukce SO 02 - stavební práce 1. etapa, st.p.č. 144, k.ú. Řepín</v>
      </c>
      <c r="F113" s="303"/>
      <c r="G113" s="303"/>
      <c r="H113" s="303"/>
      <c r="I113" s="3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94</v>
      </c>
      <c r="D114" s="36"/>
      <c r="E114" s="36"/>
      <c r="F114" s="36"/>
      <c r="G114" s="36"/>
      <c r="H114" s="36"/>
      <c r="I114" s="36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6.5" customHeight="1">
      <c r="A115" s="34"/>
      <c r="B115" s="35"/>
      <c r="C115" s="36"/>
      <c r="D115" s="36"/>
      <c r="E115" s="273" t="str">
        <f>E9</f>
        <v>02 - Vedlejší rozpočtové náklady</v>
      </c>
      <c r="F115" s="304"/>
      <c r="G115" s="304"/>
      <c r="H115" s="304"/>
      <c r="I115" s="36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6.95" customHeight="1">
      <c r="A116" s="34"/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2" customHeight="1">
      <c r="A117" s="34"/>
      <c r="B117" s="35"/>
      <c r="C117" s="29" t="s">
        <v>20</v>
      </c>
      <c r="D117" s="36"/>
      <c r="E117" s="36"/>
      <c r="F117" s="27" t="str">
        <f>F12</f>
        <v>st.p.č. 144, k.ú. Řepín</v>
      </c>
      <c r="G117" s="36"/>
      <c r="H117" s="36"/>
      <c r="I117" s="29" t="s">
        <v>22</v>
      </c>
      <c r="J117" s="66" t="str">
        <f>IF(J12="","",J12)</f>
        <v>2. 7. 2025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5.2" customHeight="1">
      <c r="A119" s="34"/>
      <c r="B119" s="35"/>
      <c r="C119" s="29" t="s">
        <v>24</v>
      </c>
      <c r="D119" s="36"/>
      <c r="E119" s="36"/>
      <c r="F119" s="27" t="str">
        <f>E15</f>
        <v>Obec Řepín</v>
      </c>
      <c r="G119" s="36"/>
      <c r="H119" s="36"/>
      <c r="I119" s="29" t="s">
        <v>31</v>
      </c>
      <c r="J119" s="32" t="str">
        <f>E21</f>
        <v xml:space="preserve"> 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5.2" customHeight="1">
      <c r="A120" s="34"/>
      <c r="B120" s="35"/>
      <c r="C120" s="29" t="s">
        <v>29</v>
      </c>
      <c r="D120" s="36"/>
      <c r="E120" s="36"/>
      <c r="F120" s="27" t="str">
        <f>IF(E18="","",E18)</f>
        <v>Vyplň údaj</v>
      </c>
      <c r="G120" s="36"/>
      <c r="H120" s="36"/>
      <c r="I120" s="29" t="s">
        <v>34</v>
      </c>
      <c r="J120" s="32" t="str">
        <f>E24</f>
        <v>Josef Beran-STAVO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10.35" customHeight="1">
      <c r="A121" s="34"/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11" customFormat="1" ht="29.25" customHeight="1">
      <c r="A122" s="159"/>
      <c r="B122" s="160"/>
      <c r="C122" s="161" t="s">
        <v>120</v>
      </c>
      <c r="D122" s="162" t="s">
        <v>64</v>
      </c>
      <c r="E122" s="162" t="s">
        <v>60</v>
      </c>
      <c r="F122" s="162" t="s">
        <v>61</v>
      </c>
      <c r="G122" s="162" t="s">
        <v>121</v>
      </c>
      <c r="H122" s="162" t="s">
        <v>122</v>
      </c>
      <c r="I122" s="162" t="s">
        <v>123</v>
      </c>
      <c r="J122" s="163" t="s">
        <v>98</v>
      </c>
      <c r="K122" s="164" t="s">
        <v>124</v>
      </c>
      <c r="L122" s="165"/>
      <c r="M122" s="75" t="s">
        <v>1</v>
      </c>
      <c r="N122" s="76" t="s">
        <v>43</v>
      </c>
      <c r="O122" s="76" t="s">
        <v>125</v>
      </c>
      <c r="P122" s="76" t="s">
        <v>126</v>
      </c>
      <c r="Q122" s="76" t="s">
        <v>127</v>
      </c>
      <c r="R122" s="76" t="s">
        <v>128</v>
      </c>
      <c r="S122" s="76" t="s">
        <v>129</v>
      </c>
      <c r="T122" s="77" t="s">
        <v>130</v>
      </c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</row>
    <row r="123" spans="1:65" s="2" customFormat="1" ht="22.9" customHeight="1">
      <c r="A123" s="34"/>
      <c r="B123" s="35"/>
      <c r="C123" s="82" t="s">
        <v>131</v>
      </c>
      <c r="D123" s="36"/>
      <c r="E123" s="36"/>
      <c r="F123" s="36"/>
      <c r="G123" s="36"/>
      <c r="H123" s="36"/>
      <c r="I123" s="36"/>
      <c r="J123" s="166">
        <f>BK123</f>
        <v>0</v>
      </c>
      <c r="K123" s="36"/>
      <c r="L123" s="39"/>
      <c r="M123" s="78"/>
      <c r="N123" s="167"/>
      <c r="O123" s="79"/>
      <c r="P123" s="168">
        <f>P124</f>
        <v>0</v>
      </c>
      <c r="Q123" s="79"/>
      <c r="R123" s="168">
        <f>R124</f>
        <v>0</v>
      </c>
      <c r="S123" s="79"/>
      <c r="T123" s="169">
        <f>T124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7" t="s">
        <v>78</v>
      </c>
      <c r="AU123" s="17" t="s">
        <v>100</v>
      </c>
      <c r="BK123" s="170">
        <f>BK124</f>
        <v>0</v>
      </c>
    </row>
    <row r="124" spans="1:65" s="12" customFormat="1" ht="25.9" customHeight="1">
      <c r="B124" s="171"/>
      <c r="C124" s="172"/>
      <c r="D124" s="173" t="s">
        <v>78</v>
      </c>
      <c r="E124" s="174" t="s">
        <v>840</v>
      </c>
      <c r="F124" s="174" t="s">
        <v>91</v>
      </c>
      <c r="G124" s="172"/>
      <c r="H124" s="172"/>
      <c r="I124" s="175"/>
      <c r="J124" s="176">
        <f>BK124</f>
        <v>0</v>
      </c>
      <c r="K124" s="172"/>
      <c r="L124" s="177"/>
      <c r="M124" s="178"/>
      <c r="N124" s="179"/>
      <c r="O124" s="179"/>
      <c r="P124" s="180">
        <f>P125+P127+P129+P131+P137+P139</f>
        <v>0</v>
      </c>
      <c r="Q124" s="179"/>
      <c r="R124" s="180">
        <f>R125+R127+R129+R131+R137+R139</f>
        <v>0</v>
      </c>
      <c r="S124" s="179"/>
      <c r="T124" s="181">
        <f>T125+T127+T129+T131+T137+T139</f>
        <v>0</v>
      </c>
      <c r="AR124" s="182" t="s">
        <v>166</v>
      </c>
      <c r="AT124" s="183" t="s">
        <v>78</v>
      </c>
      <c r="AU124" s="183" t="s">
        <v>79</v>
      </c>
      <c r="AY124" s="182" t="s">
        <v>134</v>
      </c>
      <c r="BK124" s="184">
        <f>BK125+BK127+BK129+BK131+BK137+BK139</f>
        <v>0</v>
      </c>
    </row>
    <row r="125" spans="1:65" s="12" customFormat="1" ht="22.9" customHeight="1">
      <c r="B125" s="171"/>
      <c r="C125" s="172"/>
      <c r="D125" s="173" t="s">
        <v>78</v>
      </c>
      <c r="E125" s="185" t="s">
        <v>841</v>
      </c>
      <c r="F125" s="185" t="s">
        <v>842</v>
      </c>
      <c r="G125" s="172"/>
      <c r="H125" s="172"/>
      <c r="I125" s="175"/>
      <c r="J125" s="186">
        <f>BK125</f>
        <v>0</v>
      </c>
      <c r="K125" s="172"/>
      <c r="L125" s="177"/>
      <c r="M125" s="178"/>
      <c r="N125" s="179"/>
      <c r="O125" s="179"/>
      <c r="P125" s="180">
        <f>P126</f>
        <v>0</v>
      </c>
      <c r="Q125" s="179"/>
      <c r="R125" s="180">
        <f>R126</f>
        <v>0</v>
      </c>
      <c r="S125" s="179"/>
      <c r="T125" s="181">
        <f>T126</f>
        <v>0</v>
      </c>
      <c r="AR125" s="182" t="s">
        <v>166</v>
      </c>
      <c r="AT125" s="183" t="s">
        <v>78</v>
      </c>
      <c r="AU125" s="183" t="s">
        <v>87</v>
      </c>
      <c r="AY125" s="182" t="s">
        <v>134</v>
      </c>
      <c r="BK125" s="184">
        <f>BK126</f>
        <v>0</v>
      </c>
    </row>
    <row r="126" spans="1:65" s="2" customFormat="1" ht="16.5" customHeight="1">
      <c r="A126" s="34"/>
      <c r="B126" s="35"/>
      <c r="C126" s="187" t="s">
        <v>87</v>
      </c>
      <c r="D126" s="187" t="s">
        <v>136</v>
      </c>
      <c r="E126" s="188" t="s">
        <v>843</v>
      </c>
      <c r="F126" s="189" t="s">
        <v>844</v>
      </c>
      <c r="G126" s="190" t="s">
        <v>845</v>
      </c>
      <c r="H126" s="191">
        <v>1</v>
      </c>
      <c r="I126" s="192"/>
      <c r="J126" s="193">
        <f>ROUND(I126*H126,2)</f>
        <v>0</v>
      </c>
      <c r="K126" s="194"/>
      <c r="L126" s="39"/>
      <c r="M126" s="195" t="s">
        <v>1</v>
      </c>
      <c r="N126" s="196" t="s">
        <v>44</v>
      </c>
      <c r="O126" s="71"/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9" t="s">
        <v>846</v>
      </c>
      <c r="AT126" s="199" t="s">
        <v>136</v>
      </c>
      <c r="AU126" s="199" t="s">
        <v>89</v>
      </c>
      <c r="AY126" s="17" t="s">
        <v>134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17" t="s">
        <v>87</v>
      </c>
      <c r="BK126" s="200">
        <f>ROUND(I126*H126,2)</f>
        <v>0</v>
      </c>
      <c r="BL126" s="17" t="s">
        <v>846</v>
      </c>
      <c r="BM126" s="199" t="s">
        <v>847</v>
      </c>
    </row>
    <row r="127" spans="1:65" s="12" customFormat="1" ht="22.9" customHeight="1">
      <c r="B127" s="171"/>
      <c r="C127" s="172"/>
      <c r="D127" s="173" t="s">
        <v>78</v>
      </c>
      <c r="E127" s="185" t="s">
        <v>848</v>
      </c>
      <c r="F127" s="185" t="s">
        <v>849</v>
      </c>
      <c r="G127" s="172"/>
      <c r="H127" s="172"/>
      <c r="I127" s="175"/>
      <c r="J127" s="186">
        <f>BK127</f>
        <v>0</v>
      </c>
      <c r="K127" s="172"/>
      <c r="L127" s="177"/>
      <c r="M127" s="178"/>
      <c r="N127" s="179"/>
      <c r="O127" s="179"/>
      <c r="P127" s="180">
        <f>P128</f>
        <v>0</v>
      </c>
      <c r="Q127" s="179"/>
      <c r="R127" s="180">
        <f>R128</f>
        <v>0</v>
      </c>
      <c r="S127" s="179"/>
      <c r="T127" s="181">
        <f>T128</f>
        <v>0</v>
      </c>
      <c r="AR127" s="182" t="s">
        <v>166</v>
      </c>
      <c r="AT127" s="183" t="s">
        <v>78</v>
      </c>
      <c r="AU127" s="183" t="s">
        <v>87</v>
      </c>
      <c r="AY127" s="182" t="s">
        <v>134</v>
      </c>
      <c r="BK127" s="184">
        <f>BK128</f>
        <v>0</v>
      </c>
    </row>
    <row r="128" spans="1:65" s="2" customFormat="1" ht="16.5" customHeight="1">
      <c r="A128" s="34"/>
      <c r="B128" s="35"/>
      <c r="C128" s="187" t="s">
        <v>89</v>
      </c>
      <c r="D128" s="187" t="s">
        <v>136</v>
      </c>
      <c r="E128" s="188" t="s">
        <v>850</v>
      </c>
      <c r="F128" s="189" t="s">
        <v>851</v>
      </c>
      <c r="G128" s="190" t="s">
        <v>852</v>
      </c>
      <c r="H128" s="250"/>
      <c r="I128" s="192"/>
      <c r="J128" s="193">
        <f>ROUND(I128*H128,2)</f>
        <v>0</v>
      </c>
      <c r="K128" s="194"/>
      <c r="L128" s="39"/>
      <c r="M128" s="195" t="s">
        <v>1</v>
      </c>
      <c r="N128" s="196" t="s">
        <v>44</v>
      </c>
      <c r="O128" s="71"/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9" t="s">
        <v>846</v>
      </c>
      <c r="AT128" s="199" t="s">
        <v>136</v>
      </c>
      <c r="AU128" s="199" t="s">
        <v>89</v>
      </c>
      <c r="AY128" s="17" t="s">
        <v>134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17" t="s">
        <v>87</v>
      </c>
      <c r="BK128" s="200">
        <f>ROUND(I128*H128,2)</f>
        <v>0</v>
      </c>
      <c r="BL128" s="17" t="s">
        <v>846</v>
      </c>
      <c r="BM128" s="199" t="s">
        <v>853</v>
      </c>
    </row>
    <row r="129" spans="1:65" s="12" customFormat="1" ht="22.9" customHeight="1">
      <c r="B129" s="171"/>
      <c r="C129" s="172"/>
      <c r="D129" s="173" t="s">
        <v>78</v>
      </c>
      <c r="E129" s="185" t="s">
        <v>854</v>
      </c>
      <c r="F129" s="185" t="s">
        <v>855</v>
      </c>
      <c r="G129" s="172"/>
      <c r="H129" s="172"/>
      <c r="I129" s="175"/>
      <c r="J129" s="186">
        <f>BK129</f>
        <v>0</v>
      </c>
      <c r="K129" s="172"/>
      <c r="L129" s="177"/>
      <c r="M129" s="178"/>
      <c r="N129" s="179"/>
      <c r="O129" s="179"/>
      <c r="P129" s="180">
        <f>P130</f>
        <v>0</v>
      </c>
      <c r="Q129" s="179"/>
      <c r="R129" s="180">
        <f>R130</f>
        <v>0</v>
      </c>
      <c r="S129" s="179"/>
      <c r="T129" s="181">
        <f>T130</f>
        <v>0</v>
      </c>
      <c r="AR129" s="182" t="s">
        <v>166</v>
      </c>
      <c r="AT129" s="183" t="s">
        <v>78</v>
      </c>
      <c r="AU129" s="183" t="s">
        <v>87</v>
      </c>
      <c r="AY129" s="182" t="s">
        <v>134</v>
      </c>
      <c r="BK129" s="184">
        <f>BK130</f>
        <v>0</v>
      </c>
    </row>
    <row r="130" spans="1:65" s="2" customFormat="1" ht="16.5" customHeight="1">
      <c r="A130" s="34"/>
      <c r="B130" s="35"/>
      <c r="C130" s="187" t="s">
        <v>151</v>
      </c>
      <c r="D130" s="187" t="s">
        <v>136</v>
      </c>
      <c r="E130" s="188" t="s">
        <v>856</v>
      </c>
      <c r="F130" s="189" t="s">
        <v>857</v>
      </c>
      <c r="G130" s="190" t="s">
        <v>845</v>
      </c>
      <c r="H130" s="191">
        <v>1</v>
      </c>
      <c r="I130" s="192"/>
      <c r="J130" s="193">
        <f>ROUND(I130*H130,2)</f>
        <v>0</v>
      </c>
      <c r="K130" s="194"/>
      <c r="L130" s="39"/>
      <c r="M130" s="195" t="s">
        <v>1</v>
      </c>
      <c r="N130" s="196" t="s">
        <v>44</v>
      </c>
      <c r="O130" s="71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9" t="s">
        <v>846</v>
      </c>
      <c r="AT130" s="199" t="s">
        <v>136</v>
      </c>
      <c r="AU130" s="199" t="s">
        <v>89</v>
      </c>
      <c r="AY130" s="17" t="s">
        <v>134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7" t="s">
        <v>87</v>
      </c>
      <c r="BK130" s="200">
        <f>ROUND(I130*H130,2)</f>
        <v>0</v>
      </c>
      <c r="BL130" s="17" t="s">
        <v>846</v>
      </c>
      <c r="BM130" s="199" t="s">
        <v>858</v>
      </c>
    </row>
    <row r="131" spans="1:65" s="12" customFormat="1" ht="22.9" customHeight="1">
      <c r="B131" s="171"/>
      <c r="C131" s="172"/>
      <c r="D131" s="173" t="s">
        <v>78</v>
      </c>
      <c r="E131" s="185" t="s">
        <v>859</v>
      </c>
      <c r="F131" s="185" t="s">
        <v>860</v>
      </c>
      <c r="G131" s="172"/>
      <c r="H131" s="172"/>
      <c r="I131" s="175"/>
      <c r="J131" s="186">
        <f>BK131</f>
        <v>0</v>
      </c>
      <c r="K131" s="172"/>
      <c r="L131" s="177"/>
      <c r="M131" s="178"/>
      <c r="N131" s="179"/>
      <c r="O131" s="179"/>
      <c r="P131" s="180">
        <f>SUM(P132:P136)</f>
        <v>0</v>
      </c>
      <c r="Q131" s="179"/>
      <c r="R131" s="180">
        <f>SUM(R132:R136)</f>
        <v>0</v>
      </c>
      <c r="S131" s="179"/>
      <c r="T131" s="181">
        <f>SUM(T132:T136)</f>
        <v>0</v>
      </c>
      <c r="AR131" s="182" t="s">
        <v>166</v>
      </c>
      <c r="AT131" s="183" t="s">
        <v>78</v>
      </c>
      <c r="AU131" s="183" t="s">
        <v>87</v>
      </c>
      <c r="AY131" s="182" t="s">
        <v>134</v>
      </c>
      <c r="BK131" s="184">
        <f>SUM(BK132:BK136)</f>
        <v>0</v>
      </c>
    </row>
    <row r="132" spans="1:65" s="2" customFormat="1" ht="16.5" customHeight="1">
      <c r="A132" s="34"/>
      <c r="B132" s="35"/>
      <c r="C132" s="187" t="s">
        <v>140</v>
      </c>
      <c r="D132" s="187" t="s">
        <v>136</v>
      </c>
      <c r="E132" s="188" t="s">
        <v>861</v>
      </c>
      <c r="F132" s="189" t="s">
        <v>860</v>
      </c>
      <c r="G132" s="190" t="s">
        <v>852</v>
      </c>
      <c r="H132" s="250"/>
      <c r="I132" s="192"/>
      <c r="J132" s="193">
        <f>ROUND(I132*H132,2)</f>
        <v>0</v>
      </c>
      <c r="K132" s="194"/>
      <c r="L132" s="39"/>
      <c r="M132" s="195" t="s">
        <v>1</v>
      </c>
      <c r="N132" s="196" t="s">
        <v>44</v>
      </c>
      <c r="O132" s="71"/>
      <c r="P132" s="197">
        <f>O132*H132</f>
        <v>0</v>
      </c>
      <c r="Q132" s="197">
        <v>0</v>
      </c>
      <c r="R132" s="197">
        <f>Q132*H132</f>
        <v>0</v>
      </c>
      <c r="S132" s="197">
        <v>0</v>
      </c>
      <c r="T132" s="198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9" t="s">
        <v>846</v>
      </c>
      <c r="AT132" s="199" t="s">
        <v>136</v>
      </c>
      <c r="AU132" s="199" t="s">
        <v>89</v>
      </c>
      <c r="AY132" s="17" t="s">
        <v>134</v>
      </c>
      <c r="BE132" s="200">
        <f>IF(N132="základní",J132,0)</f>
        <v>0</v>
      </c>
      <c r="BF132" s="200">
        <f>IF(N132="snížená",J132,0)</f>
        <v>0</v>
      </c>
      <c r="BG132" s="200">
        <f>IF(N132="zákl. přenesená",J132,0)</f>
        <v>0</v>
      </c>
      <c r="BH132" s="200">
        <f>IF(N132="sníž. přenesená",J132,0)</f>
        <v>0</v>
      </c>
      <c r="BI132" s="200">
        <f>IF(N132="nulová",J132,0)</f>
        <v>0</v>
      </c>
      <c r="BJ132" s="17" t="s">
        <v>87</v>
      </c>
      <c r="BK132" s="200">
        <f>ROUND(I132*H132,2)</f>
        <v>0</v>
      </c>
      <c r="BL132" s="17" t="s">
        <v>846</v>
      </c>
      <c r="BM132" s="199" t="s">
        <v>862</v>
      </c>
    </row>
    <row r="133" spans="1:65" s="2" customFormat="1" ht="21.75" customHeight="1">
      <c r="A133" s="34"/>
      <c r="B133" s="35"/>
      <c r="C133" s="187" t="s">
        <v>166</v>
      </c>
      <c r="D133" s="187" t="s">
        <v>136</v>
      </c>
      <c r="E133" s="188" t="s">
        <v>863</v>
      </c>
      <c r="F133" s="189" t="s">
        <v>864</v>
      </c>
      <c r="G133" s="190" t="s">
        <v>865</v>
      </c>
      <c r="H133" s="191">
        <v>135</v>
      </c>
      <c r="I133" s="192"/>
      <c r="J133" s="193">
        <f>ROUND(I133*H133,2)</f>
        <v>0</v>
      </c>
      <c r="K133" s="194"/>
      <c r="L133" s="39"/>
      <c r="M133" s="195" t="s">
        <v>1</v>
      </c>
      <c r="N133" s="196" t="s">
        <v>44</v>
      </c>
      <c r="O133" s="71"/>
      <c r="P133" s="197">
        <f>O133*H133</f>
        <v>0</v>
      </c>
      <c r="Q133" s="197">
        <v>0</v>
      </c>
      <c r="R133" s="197">
        <f>Q133*H133</f>
        <v>0</v>
      </c>
      <c r="S133" s="197">
        <v>0</v>
      </c>
      <c r="T133" s="198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9" t="s">
        <v>846</v>
      </c>
      <c r="AT133" s="199" t="s">
        <v>136</v>
      </c>
      <c r="AU133" s="199" t="s">
        <v>89</v>
      </c>
      <c r="AY133" s="17" t="s">
        <v>134</v>
      </c>
      <c r="BE133" s="200">
        <f>IF(N133="základní",J133,0)</f>
        <v>0</v>
      </c>
      <c r="BF133" s="200">
        <f>IF(N133="snížená",J133,0)</f>
        <v>0</v>
      </c>
      <c r="BG133" s="200">
        <f>IF(N133="zákl. přenesená",J133,0)</f>
        <v>0</v>
      </c>
      <c r="BH133" s="200">
        <f>IF(N133="sníž. přenesená",J133,0)</f>
        <v>0</v>
      </c>
      <c r="BI133" s="200">
        <f>IF(N133="nulová",J133,0)</f>
        <v>0</v>
      </c>
      <c r="BJ133" s="17" t="s">
        <v>87</v>
      </c>
      <c r="BK133" s="200">
        <f>ROUND(I133*H133,2)</f>
        <v>0</v>
      </c>
      <c r="BL133" s="17" t="s">
        <v>846</v>
      </c>
      <c r="BM133" s="199" t="s">
        <v>866</v>
      </c>
    </row>
    <row r="134" spans="1:65" s="13" customFormat="1" ht="11.25">
      <c r="B134" s="201"/>
      <c r="C134" s="202"/>
      <c r="D134" s="203" t="s">
        <v>142</v>
      </c>
      <c r="E134" s="204" t="s">
        <v>1</v>
      </c>
      <c r="F134" s="205" t="s">
        <v>867</v>
      </c>
      <c r="G134" s="202"/>
      <c r="H134" s="204" t="s">
        <v>1</v>
      </c>
      <c r="I134" s="206"/>
      <c r="J134" s="202"/>
      <c r="K134" s="202"/>
      <c r="L134" s="207"/>
      <c r="M134" s="208"/>
      <c r="N134" s="209"/>
      <c r="O134" s="209"/>
      <c r="P134" s="209"/>
      <c r="Q134" s="209"/>
      <c r="R134" s="209"/>
      <c r="S134" s="209"/>
      <c r="T134" s="210"/>
      <c r="AT134" s="211" t="s">
        <v>142</v>
      </c>
      <c r="AU134" s="211" t="s">
        <v>89</v>
      </c>
      <c r="AV134" s="13" t="s">
        <v>87</v>
      </c>
      <c r="AW134" s="13" t="s">
        <v>33</v>
      </c>
      <c r="AX134" s="13" t="s">
        <v>79</v>
      </c>
      <c r="AY134" s="211" t="s">
        <v>134</v>
      </c>
    </row>
    <row r="135" spans="1:65" s="14" customFormat="1" ht="11.25">
      <c r="B135" s="212"/>
      <c r="C135" s="213"/>
      <c r="D135" s="203" t="s">
        <v>142</v>
      </c>
      <c r="E135" s="214" t="s">
        <v>1</v>
      </c>
      <c r="F135" s="215" t="s">
        <v>868</v>
      </c>
      <c r="G135" s="213"/>
      <c r="H135" s="216">
        <v>135</v>
      </c>
      <c r="I135" s="217"/>
      <c r="J135" s="213"/>
      <c r="K135" s="213"/>
      <c r="L135" s="218"/>
      <c r="M135" s="219"/>
      <c r="N135" s="220"/>
      <c r="O135" s="220"/>
      <c r="P135" s="220"/>
      <c r="Q135" s="220"/>
      <c r="R135" s="220"/>
      <c r="S135" s="220"/>
      <c r="T135" s="221"/>
      <c r="AT135" s="222" t="s">
        <v>142</v>
      </c>
      <c r="AU135" s="222" t="s">
        <v>89</v>
      </c>
      <c r="AV135" s="14" t="s">
        <v>89</v>
      </c>
      <c r="AW135" s="14" t="s">
        <v>33</v>
      </c>
      <c r="AX135" s="14" t="s">
        <v>79</v>
      </c>
      <c r="AY135" s="222" t="s">
        <v>134</v>
      </c>
    </row>
    <row r="136" spans="1:65" s="15" customFormat="1" ht="11.25">
      <c r="B136" s="223"/>
      <c r="C136" s="224"/>
      <c r="D136" s="203" t="s">
        <v>142</v>
      </c>
      <c r="E136" s="225" t="s">
        <v>1</v>
      </c>
      <c r="F136" s="226" t="s">
        <v>145</v>
      </c>
      <c r="G136" s="224"/>
      <c r="H136" s="227">
        <v>135</v>
      </c>
      <c r="I136" s="228"/>
      <c r="J136" s="224"/>
      <c r="K136" s="224"/>
      <c r="L136" s="229"/>
      <c r="M136" s="230"/>
      <c r="N136" s="231"/>
      <c r="O136" s="231"/>
      <c r="P136" s="231"/>
      <c r="Q136" s="231"/>
      <c r="R136" s="231"/>
      <c r="S136" s="231"/>
      <c r="T136" s="232"/>
      <c r="AT136" s="233" t="s">
        <v>142</v>
      </c>
      <c r="AU136" s="233" t="s">
        <v>89</v>
      </c>
      <c r="AV136" s="15" t="s">
        <v>140</v>
      </c>
      <c r="AW136" s="15" t="s">
        <v>33</v>
      </c>
      <c r="AX136" s="15" t="s">
        <v>87</v>
      </c>
      <c r="AY136" s="233" t="s">
        <v>134</v>
      </c>
    </row>
    <row r="137" spans="1:65" s="12" customFormat="1" ht="22.9" customHeight="1">
      <c r="B137" s="171"/>
      <c r="C137" s="172"/>
      <c r="D137" s="173" t="s">
        <v>78</v>
      </c>
      <c r="E137" s="185" t="s">
        <v>869</v>
      </c>
      <c r="F137" s="185" t="s">
        <v>870</v>
      </c>
      <c r="G137" s="172"/>
      <c r="H137" s="172"/>
      <c r="I137" s="175"/>
      <c r="J137" s="186">
        <f>BK137</f>
        <v>0</v>
      </c>
      <c r="K137" s="172"/>
      <c r="L137" s="177"/>
      <c r="M137" s="178"/>
      <c r="N137" s="179"/>
      <c r="O137" s="179"/>
      <c r="P137" s="180">
        <f>P138</f>
        <v>0</v>
      </c>
      <c r="Q137" s="179"/>
      <c r="R137" s="180">
        <f>R138</f>
        <v>0</v>
      </c>
      <c r="S137" s="179"/>
      <c r="T137" s="181">
        <f>T138</f>
        <v>0</v>
      </c>
      <c r="AR137" s="182" t="s">
        <v>166</v>
      </c>
      <c r="AT137" s="183" t="s">
        <v>78</v>
      </c>
      <c r="AU137" s="183" t="s">
        <v>87</v>
      </c>
      <c r="AY137" s="182" t="s">
        <v>134</v>
      </c>
      <c r="BK137" s="184">
        <f>BK138</f>
        <v>0</v>
      </c>
    </row>
    <row r="138" spans="1:65" s="2" customFormat="1" ht="16.5" customHeight="1">
      <c r="A138" s="34"/>
      <c r="B138" s="35"/>
      <c r="C138" s="187" t="s">
        <v>172</v>
      </c>
      <c r="D138" s="187" t="s">
        <v>136</v>
      </c>
      <c r="E138" s="188" t="s">
        <v>871</v>
      </c>
      <c r="F138" s="189" t="s">
        <v>870</v>
      </c>
      <c r="G138" s="190" t="s">
        <v>852</v>
      </c>
      <c r="H138" s="250"/>
      <c r="I138" s="192"/>
      <c r="J138" s="193">
        <f>ROUND(I138*H138,2)</f>
        <v>0</v>
      </c>
      <c r="K138" s="194"/>
      <c r="L138" s="39"/>
      <c r="M138" s="195" t="s">
        <v>1</v>
      </c>
      <c r="N138" s="196" t="s">
        <v>44</v>
      </c>
      <c r="O138" s="71"/>
      <c r="P138" s="197">
        <f>O138*H138</f>
        <v>0</v>
      </c>
      <c r="Q138" s="197">
        <v>0</v>
      </c>
      <c r="R138" s="197">
        <f>Q138*H138</f>
        <v>0</v>
      </c>
      <c r="S138" s="197">
        <v>0</v>
      </c>
      <c r="T138" s="198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9" t="s">
        <v>846</v>
      </c>
      <c r="AT138" s="199" t="s">
        <v>136</v>
      </c>
      <c r="AU138" s="199" t="s">
        <v>89</v>
      </c>
      <c r="AY138" s="17" t="s">
        <v>134</v>
      </c>
      <c r="BE138" s="200">
        <f>IF(N138="základní",J138,0)</f>
        <v>0</v>
      </c>
      <c r="BF138" s="200">
        <f>IF(N138="snížená",J138,0)</f>
        <v>0</v>
      </c>
      <c r="BG138" s="200">
        <f>IF(N138="zákl. přenesená",J138,0)</f>
        <v>0</v>
      </c>
      <c r="BH138" s="200">
        <f>IF(N138="sníž. přenesená",J138,0)</f>
        <v>0</v>
      </c>
      <c r="BI138" s="200">
        <f>IF(N138="nulová",J138,0)</f>
        <v>0</v>
      </c>
      <c r="BJ138" s="17" t="s">
        <v>87</v>
      </c>
      <c r="BK138" s="200">
        <f>ROUND(I138*H138,2)</f>
        <v>0</v>
      </c>
      <c r="BL138" s="17" t="s">
        <v>846</v>
      </c>
      <c r="BM138" s="199" t="s">
        <v>872</v>
      </c>
    </row>
    <row r="139" spans="1:65" s="12" customFormat="1" ht="22.9" customHeight="1">
      <c r="B139" s="171"/>
      <c r="C139" s="172"/>
      <c r="D139" s="173" t="s">
        <v>78</v>
      </c>
      <c r="E139" s="185" t="s">
        <v>873</v>
      </c>
      <c r="F139" s="185" t="s">
        <v>874</v>
      </c>
      <c r="G139" s="172"/>
      <c r="H139" s="172"/>
      <c r="I139" s="175"/>
      <c r="J139" s="186">
        <f>BK139</f>
        <v>0</v>
      </c>
      <c r="K139" s="172"/>
      <c r="L139" s="177"/>
      <c r="M139" s="178"/>
      <c r="N139" s="179"/>
      <c r="O139" s="179"/>
      <c r="P139" s="180">
        <f>SUM(P140:P143)</f>
        <v>0</v>
      </c>
      <c r="Q139" s="179"/>
      <c r="R139" s="180">
        <f>SUM(R140:R143)</f>
        <v>0</v>
      </c>
      <c r="S139" s="179"/>
      <c r="T139" s="181">
        <f>SUM(T140:T143)</f>
        <v>0</v>
      </c>
      <c r="AR139" s="182" t="s">
        <v>166</v>
      </c>
      <c r="AT139" s="183" t="s">
        <v>78</v>
      </c>
      <c r="AU139" s="183" t="s">
        <v>87</v>
      </c>
      <c r="AY139" s="182" t="s">
        <v>134</v>
      </c>
      <c r="BK139" s="184">
        <f>SUM(BK140:BK143)</f>
        <v>0</v>
      </c>
    </row>
    <row r="140" spans="1:65" s="2" customFormat="1" ht="21.75" customHeight="1">
      <c r="A140" s="34"/>
      <c r="B140" s="35"/>
      <c r="C140" s="187" t="s">
        <v>187</v>
      </c>
      <c r="D140" s="187" t="s">
        <v>136</v>
      </c>
      <c r="E140" s="188" t="s">
        <v>875</v>
      </c>
      <c r="F140" s="189" t="s">
        <v>876</v>
      </c>
      <c r="G140" s="190" t="s">
        <v>877</v>
      </c>
      <c r="H140" s="191">
        <v>16</v>
      </c>
      <c r="I140" s="192"/>
      <c r="J140" s="193">
        <f>ROUND(I140*H140,2)</f>
        <v>0</v>
      </c>
      <c r="K140" s="194"/>
      <c r="L140" s="39"/>
      <c r="M140" s="195" t="s">
        <v>1</v>
      </c>
      <c r="N140" s="196" t="s">
        <v>44</v>
      </c>
      <c r="O140" s="71"/>
      <c r="P140" s="197">
        <f>O140*H140</f>
        <v>0</v>
      </c>
      <c r="Q140" s="197">
        <v>0</v>
      </c>
      <c r="R140" s="197">
        <f>Q140*H140</f>
        <v>0</v>
      </c>
      <c r="S140" s="197">
        <v>0</v>
      </c>
      <c r="T140" s="19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9" t="s">
        <v>846</v>
      </c>
      <c r="AT140" s="199" t="s">
        <v>136</v>
      </c>
      <c r="AU140" s="199" t="s">
        <v>89</v>
      </c>
      <c r="AY140" s="17" t="s">
        <v>134</v>
      </c>
      <c r="BE140" s="200">
        <f>IF(N140="základní",J140,0)</f>
        <v>0</v>
      </c>
      <c r="BF140" s="200">
        <f>IF(N140="snížená",J140,0)</f>
        <v>0</v>
      </c>
      <c r="BG140" s="200">
        <f>IF(N140="zákl. přenesená",J140,0)</f>
        <v>0</v>
      </c>
      <c r="BH140" s="200">
        <f>IF(N140="sníž. přenesená",J140,0)</f>
        <v>0</v>
      </c>
      <c r="BI140" s="200">
        <f>IF(N140="nulová",J140,0)</f>
        <v>0</v>
      </c>
      <c r="BJ140" s="17" t="s">
        <v>87</v>
      </c>
      <c r="BK140" s="200">
        <f>ROUND(I140*H140,2)</f>
        <v>0</v>
      </c>
      <c r="BL140" s="17" t="s">
        <v>846</v>
      </c>
      <c r="BM140" s="199" t="s">
        <v>878</v>
      </c>
    </row>
    <row r="141" spans="1:65" s="13" customFormat="1" ht="11.25">
      <c r="B141" s="201"/>
      <c r="C141" s="202"/>
      <c r="D141" s="203" t="s">
        <v>142</v>
      </c>
      <c r="E141" s="204" t="s">
        <v>1</v>
      </c>
      <c r="F141" s="205" t="s">
        <v>879</v>
      </c>
      <c r="G141" s="202"/>
      <c r="H141" s="204" t="s">
        <v>1</v>
      </c>
      <c r="I141" s="206"/>
      <c r="J141" s="202"/>
      <c r="K141" s="202"/>
      <c r="L141" s="207"/>
      <c r="M141" s="208"/>
      <c r="N141" s="209"/>
      <c r="O141" s="209"/>
      <c r="P141" s="209"/>
      <c r="Q141" s="209"/>
      <c r="R141" s="209"/>
      <c r="S141" s="209"/>
      <c r="T141" s="210"/>
      <c r="AT141" s="211" t="s">
        <v>142</v>
      </c>
      <c r="AU141" s="211" t="s">
        <v>89</v>
      </c>
      <c r="AV141" s="13" t="s">
        <v>87</v>
      </c>
      <c r="AW141" s="13" t="s">
        <v>33</v>
      </c>
      <c r="AX141" s="13" t="s">
        <v>79</v>
      </c>
      <c r="AY141" s="211" t="s">
        <v>134</v>
      </c>
    </row>
    <row r="142" spans="1:65" s="14" customFormat="1" ht="11.25">
      <c r="B142" s="212"/>
      <c r="C142" s="213"/>
      <c r="D142" s="203" t="s">
        <v>142</v>
      </c>
      <c r="E142" s="214" t="s">
        <v>1</v>
      </c>
      <c r="F142" s="215" t="s">
        <v>241</v>
      </c>
      <c r="G142" s="213"/>
      <c r="H142" s="216">
        <v>16</v>
      </c>
      <c r="I142" s="217"/>
      <c r="J142" s="213"/>
      <c r="K142" s="213"/>
      <c r="L142" s="218"/>
      <c r="M142" s="219"/>
      <c r="N142" s="220"/>
      <c r="O142" s="220"/>
      <c r="P142" s="220"/>
      <c r="Q142" s="220"/>
      <c r="R142" s="220"/>
      <c r="S142" s="220"/>
      <c r="T142" s="221"/>
      <c r="AT142" s="222" t="s">
        <v>142</v>
      </c>
      <c r="AU142" s="222" t="s">
        <v>89</v>
      </c>
      <c r="AV142" s="14" t="s">
        <v>89</v>
      </c>
      <c r="AW142" s="14" t="s">
        <v>33</v>
      </c>
      <c r="AX142" s="14" t="s">
        <v>79</v>
      </c>
      <c r="AY142" s="222" t="s">
        <v>134</v>
      </c>
    </row>
    <row r="143" spans="1:65" s="15" customFormat="1" ht="11.25">
      <c r="B143" s="223"/>
      <c r="C143" s="224"/>
      <c r="D143" s="203" t="s">
        <v>142</v>
      </c>
      <c r="E143" s="225" t="s">
        <v>1</v>
      </c>
      <c r="F143" s="226" t="s">
        <v>145</v>
      </c>
      <c r="G143" s="224"/>
      <c r="H143" s="227">
        <v>16</v>
      </c>
      <c r="I143" s="228"/>
      <c r="J143" s="224"/>
      <c r="K143" s="224"/>
      <c r="L143" s="229"/>
      <c r="M143" s="251"/>
      <c r="N143" s="252"/>
      <c r="O143" s="252"/>
      <c r="P143" s="252"/>
      <c r="Q143" s="252"/>
      <c r="R143" s="252"/>
      <c r="S143" s="252"/>
      <c r="T143" s="253"/>
      <c r="AT143" s="233" t="s">
        <v>142</v>
      </c>
      <c r="AU143" s="233" t="s">
        <v>89</v>
      </c>
      <c r="AV143" s="15" t="s">
        <v>140</v>
      </c>
      <c r="AW143" s="15" t="s">
        <v>33</v>
      </c>
      <c r="AX143" s="15" t="s">
        <v>87</v>
      </c>
      <c r="AY143" s="233" t="s">
        <v>134</v>
      </c>
    </row>
    <row r="144" spans="1:65" s="2" customFormat="1" ht="6.95" customHeight="1">
      <c r="A144" s="34"/>
      <c r="B144" s="54"/>
      <c r="C144" s="55"/>
      <c r="D144" s="55"/>
      <c r="E144" s="55"/>
      <c r="F144" s="55"/>
      <c r="G144" s="55"/>
      <c r="H144" s="55"/>
      <c r="I144" s="55"/>
      <c r="J144" s="55"/>
      <c r="K144" s="55"/>
      <c r="L144" s="39"/>
      <c r="M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</row>
  </sheetData>
  <sheetProtection password="CC35" sheet="1" objects="1" scenarios="1" formatColumns="0" formatRows="0" autoFilter="0"/>
  <autoFilter ref="C122:K143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70D5A104FFA6458191E1A222F2A6D3" ma:contentTypeVersion="11" ma:contentTypeDescription="Vytvoří nový dokument" ma:contentTypeScope="" ma:versionID="6d848d9d242aeff3b682f2533cb0f7d1">
  <xsd:schema xmlns:xsd="http://www.w3.org/2001/XMLSchema" xmlns:xs="http://www.w3.org/2001/XMLSchema" xmlns:p="http://schemas.microsoft.com/office/2006/metadata/properties" xmlns:ns2="42f29039-5ba3-4012-b134-09eca6decc18" xmlns:ns3="881906c8-d596-4384-82c5-35d159e29de0" targetNamespace="http://schemas.microsoft.com/office/2006/metadata/properties" ma:root="true" ma:fieldsID="48e35e2e8bd8822fe45cc0c4730b4fd5" ns2:_="" ns3:_="">
    <xsd:import namespace="42f29039-5ba3-4012-b134-09eca6decc18"/>
    <xsd:import namespace="881906c8-d596-4384-82c5-35d159e29d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29039-5ba3-4012-b134-09eca6decc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6f2dd5e9-fdf6-46e7-944f-e3e5cf62d8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906c8-d596-4384-82c5-35d159e29d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28d7c5d-ba80-4ea6-a5e4-120561731a0a}" ma:internalName="TaxCatchAll" ma:showField="CatchAllData" ma:web="881906c8-d596-4384-82c5-35d159e29d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f29039-5ba3-4012-b134-09eca6decc18">
      <Terms xmlns="http://schemas.microsoft.com/office/infopath/2007/PartnerControls"/>
    </lcf76f155ced4ddcb4097134ff3c332f>
    <TaxCatchAll xmlns="881906c8-d596-4384-82c5-35d159e29de0" xsi:nil="true"/>
  </documentManagement>
</p:properties>
</file>

<file path=customXml/itemProps1.xml><?xml version="1.0" encoding="utf-8"?>
<ds:datastoreItem xmlns:ds="http://schemas.openxmlformats.org/officeDocument/2006/customXml" ds:itemID="{CB8CFB8C-C60F-4296-9EC6-D28E808E3E30}"/>
</file>

<file path=customXml/itemProps2.xml><?xml version="1.0" encoding="utf-8"?>
<ds:datastoreItem xmlns:ds="http://schemas.openxmlformats.org/officeDocument/2006/customXml" ds:itemID="{9C695041-8D7C-42AD-9198-D2D136A226F2}"/>
</file>

<file path=customXml/itemProps3.xml><?xml version="1.0" encoding="utf-8"?>
<ds:datastoreItem xmlns:ds="http://schemas.openxmlformats.org/officeDocument/2006/customXml" ds:itemID="{EC6E0652-A9A1-42CD-8406-0950197865A7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01 - Stavební části SO 02...</vt:lpstr>
      <vt:lpstr>02 - Vedlejší rozpočtové ...</vt:lpstr>
      <vt:lpstr>'01 - Stavební části SO 02...'!Názvy_tisku</vt:lpstr>
      <vt:lpstr>'02 - Vedlejší rozpočtové ...'!Názvy_tisku</vt:lpstr>
      <vt:lpstr>'Rekapitulace stavby'!Názvy_tisku</vt:lpstr>
      <vt:lpstr>'01 - Stavební části SO 02...'!Oblast_tisku</vt:lpstr>
      <vt:lpstr>'02 - Vedlejší rozpočtové ...'!Oblast_tisku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LAPTOP-H4KURVOL\StavoBeran</dc:creator>
  <cp:lastModifiedBy>StavoBeran</cp:lastModifiedBy>
  <cp:lastPrinted>2025-08-13T05:05:52Z</cp:lastPrinted>
  <dcterms:created xsi:type="dcterms:W3CDTF">2025-08-13T05:04:36Z</dcterms:created>
  <dcterms:modified xsi:type="dcterms:W3CDTF">2025-08-13T05:05:59Z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0x0101000370D5A104FFA6458191E1A222F2A6D3</vt:lpwstr>
  </property>
</Properties>
</file>